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hochbahn.sharepoint.com/sites/ITEinkauf_OG/Freigegebene Dokumente/Ausschreibungen/BU - DfA-Tool 2.0_EU/01_Ausschreibungsunterlagen/Teilnahmewettbewerb/Entwurf/"/>
    </mc:Choice>
  </mc:AlternateContent>
  <xr:revisionPtr revIDLastSave="956" documentId="8_{C20619A3-FA4A-4EA8-A719-080429EC61E5}" xr6:coauthVersionLast="47" xr6:coauthVersionMax="47" xr10:uidLastSave="{2BD123DD-14AA-4EDB-9D10-156B87EBF0FA}"/>
  <bookViews>
    <workbookView xWindow="-28920" yWindow="-120" windowWidth="29040" windowHeight="15720" xr2:uid="{00000000-000D-0000-FFFF-FFFF00000000}"/>
  </bookViews>
  <sheets>
    <sheet name="Gesamtbewertung" sheetId="2" r:id="rId1"/>
    <sheet name="Erklärung der Bewertungsmatrix" sheetId="6" r:id="rId2"/>
    <sheet name="Bewertungsmethodik Konzepte" sheetId="8" r:id="rId3"/>
    <sheet name="Bewertungsmethodik Preis" sheetId="7" r:id="rId4"/>
    <sheet name="Preisvergleich" sheetId="9" r:id="rId5"/>
  </sheets>
  <definedNames>
    <definedName name="_xlnm.Print_Area" localSheetId="0">Gesamtbewertung!$A$1:$J$49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2" l="1"/>
  <c r="J36" i="2"/>
  <c r="Y23" i="2"/>
  <c r="O23" i="2"/>
  <c r="I23" i="2"/>
  <c r="J23" i="2" s="1"/>
  <c r="I18" i="2"/>
  <c r="J18" i="2" s="1"/>
  <c r="I15" i="2"/>
  <c r="J15" i="2"/>
  <c r="J7" i="2"/>
  <c r="I11" i="2"/>
  <c r="J11" i="2" s="1"/>
  <c r="I7" i="2"/>
  <c r="E15" i="2"/>
  <c r="W1" i="9"/>
  <c r="S1" i="9"/>
  <c r="O1" i="9"/>
  <c r="K1" i="9"/>
  <c r="G1" i="9"/>
  <c r="E36" i="2"/>
  <c r="S7" i="2"/>
  <c r="N7" i="2"/>
  <c r="O7" i="2" s="1"/>
  <c r="AG76" i="2"/>
  <c r="AG77" i="2" s="1"/>
  <c r="AH35" i="2"/>
  <c r="AI35" i="2" s="1"/>
  <c r="AH28" i="2"/>
  <c r="AH29" i="2"/>
  <c r="AI29" i="2" s="1"/>
  <c r="AH30" i="2"/>
  <c r="AI30" i="2" s="1"/>
  <c r="AH23" i="2"/>
  <c r="AH24" i="2"/>
  <c r="AI24" i="2" s="1"/>
  <c r="AH18" i="2"/>
  <c r="AI18" i="2" s="1"/>
  <c r="AH19" i="2"/>
  <c r="AI19" i="2" s="1"/>
  <c r="AH7" i="2"/>
  <c r="AI7" i="2" s="1"/>
  <c r="AH8" i="2"/>
  <c r="AI8" i="2" s="1"/>
  <c r="AH9" i="2"/>
  <c r="AI9" i="2" s="1"/>
  <c r="AH10" i="2"/>
  <c r="AI10" i="2" s="1"/>
  <c r="AH11" i="2"/>
  <c r="AI11" i="2" s="1"/>
  <c r="AH12" i="2"/>
  <c r="AI12" i="2" s="1"/>
  <c r="AH13" i="2"/>
  <c r="AI13" i="2" s="1"/>
  <c r="AH14" i="2"/>
  <c r="AI14" i="2" s="1"/>
  <c r="AB76" i="2"/>
  <c r="AB77" i="2" s="1"/>
  <c r="AC35" i="2"/>
  <c r="AD35" i="2" s="1"/>
  <c r="AC28" i="2"/>
  <c r="AD28" i="2" s="1"/>
  <c r="AC29" i="2"/>
  <c r="AD29" i="2" s="1"/>
  <c r="AC30" i="2"/>
  <c r="AD30" i="2" s="1"/>
  <c r="AC23" i="2"/>
  <c r="AD23" i="2" s="1"/>
  <c r="AC24" i="2"/>
  <c r="AD24" i="2" s="1"/>
  <c r="AC18" i="2"/>
  <c r="AD18" i="2" s="1"/>
  <c r="AC19" i="2"/>
  <c r="AD19" i="2" s="1"/>
  <c r="AC7" i="2"/>
  <c r="AD7" i="2" s="1"/>
  <c r="AC8" i="2"/>
  <c r="AD8" i="2" s="1"/>
  <c r="AC9" i="2"/>
  <c r="AD9" i="2" s="1"/>
  <c r="AC10" i="2"/>
  <c r="AD10" i="2" s="1"/>
  <c r="AC11" i="2"/>
  <c r="AD11" i="2" s="1"/>
  <c r="AC12" i="2"/>
  <c r="AD12" i="2" s="1"/>
  <c r="AC13" i="2"/>
  <c r="AD13" i="2" s="1"/>
  <c r="AC14" i="2"/>
  <c r="AD14" i="2" s="1"/>
  <c r="W76" i="2"/>
  <c r="W77" i="2" s="1"/>
  <c r="X35" i="2"/>
  <c r="Y35" i="2" s="1"/>
  <c r="X28" i="2"/>
  <c r="Y28" i="2" s="1"/>
  <c r="X29" i="2"/>
  <c r="Y29" i="2" s="1"/>
  <c r="X30" i="2"/>
  <c r="Y30" i="2" s="1"/>
  <c r="X23" i="2"/>
  <c r="X24" i="2"/>
  <c r="Y24" i="2" s="1"/>
  <c r="X18" i="2"/>
  <c r="Y18" i="2" s="1"/>
  <c r="X19" i="2"/>
  <c r="Y19" i="2" s="1"/>
  <c r="X7" i="2"/>
  <c r="Y7" i="2" s="1"/>
  <c r="X8" i="2"/>
  <c r="Y8" i="2" s="1"/>
  <c r="X9" i="2"/>
  <c r="Y9" i="2" s="1"/>
  <c r="X10" i="2"/>
  <c r="Y10" i="2" s="1"/>
  <c r="X11" i="2"/>
  <c r="Y11" i="2" s="1"/>
  <c r="X12" i="2"/>
  <c r="Y12" i="2" s="1"/>
  <c r="X13" i="2"/>
  <c r="Y13" i="2" s="1"/>
  <c r="X14" i="2"/>
  <c r="Y14" i="2" s="1"/>
  <c r="R76" i="2"/>
  <c r="R77" i="2" s="1"/>
  <c r="S35" i="2"/>
  <c r="T35" i="2" s="1"/>
  <c r="S28" i="2"/>
  <c r="S29" i="2"/>
  <c r="T29" i="2" s="1"/>
  <c r="S30" i="2"/>
  <c r="T30" i="2" s="1"/>
  <c r="S23" i="2"/>
  <c r="T23" i="2" s="1"/>
  <c r="S24" i="2"/>
  <c r="T24" i="2" s="1"/>
  <c r="S18" i="2"/>
  <c r="T18" i="2" s="1"/>
  <c r="S19" i="2"/>
  <c r="T19" i="2" s="1"/>
  <c r="S8" i="2"/>
  <c r="T8" i="2" s="1"/>
  <c r="S9" i="2"/>
  <c r="T9" i="2" s="1"/>
  <c r="S10" i="2"/>
  <c r="T10" i="2" s="1"/>
  <c r="S11" i="2"/>
  <c r="T11" i="2" s="1"/>
  <c r="S12" i="2"/>
  <c r="T12" i="2" s="1"/>
  <c r="S13" i="2"/>
  <c r="T13" i="2" s="1"/>
  <c r="S14" i="2"/>
  <c r="T14" i="2" s="1"/>
  <c r="M76" i="2"/>
  <c r="M77" i="2" s="1"/>
  <c r="N35" i="2"/>
  <c r="O35" i="2" s="1"/>
  <c r="N28" i="2"/>
  <c r="O28" i="2" s="1"/>
  <c r="N29" i="2"/>
  <c r="O29" i="2" s="1"/>
  <c r="N30" i="2"/>
  <c r="O30" i="2" s="1"/>
  <c r="N23" i="2"/>
  <c r="N24" i="2"/>
  <c r="O24" i="2" s="1"/>
  <c r="N18" i="2"/>
  <c r="O18" i="2" s="1"/>
  <c r="N19" i="2"/>
  <c r="O19" i="2" s="1"/>
  <c r="N8" i="2"/>
  <c r="O8" i="2" s="1"/>
  <c r="N9" i="2"/>
  <c r="O9" i="2" s="1"/>
  <c r="N10" i="2"/>
  <c r="O10" i="2" s="1"/>
  <c r="N11" i="2"/>
  <c r="O11" i="2" s="1"/>
  <c r="N12" i="2"/>
  <c r="O12" i="2" s="1"/>
  <c r="N13" i="2"/>
  <c r="O13" i="2" s="1"/>
  <c r="N14" i="2"/>
  <c r="O14" i="2" s="1"/>
  <c r="I35" i="2"/>
  <c r="I30" i="2"/>
  <c r="I29" i="2"/>
  <c r="J29" i="2" s="1"/>
  <c r="I28" i="2"/>
  <c r="J28" i="2" s="1"/>
  <c r="I24" i="2"/>
  <c r="J24" i="2" s="1"/>
  <c r="I19" i="2"/>
  <c r="J19" i="2" s="1"/>
  <c r="I8" i="2"/>
  <c r="J8" i="2" s="1"/>
  <c r="I9" i="2"/>
  <c r="J9" i="2" s="1"/>
  <c r="I10" i="2"/>
  <c r="J10" i="2" s="1"/>
  <c r="I12" i="2"/>
  <c r="J12" i="2" s="1"/>
  <c r="I13" i="2"/>
  <c r="J13" i="2" s="1"/>
  <c r="I14" i="2"/>
  <c r="J14" i="2" s="1"/>
  <c r="E31" i="2"/>
  <c r="E25" i="2"/>
  <c r="E20" i="2"/>
  <c r="B39" i="2"/>
  <c r="I25" i="2" l="1"/>
  <c r="J35" i="2"/>
  <c r="I36" i="2"/>
  <c r="AH25" i="2"/>
  <c r="Y31" i="2"/>
  <c r="N25" i="2"/>
  <c r="X25" i="2"/>
  <c r="I20" i="2"/>
  <c r="S25" i="2"/>
  <c r="AC25" i="2"/>
  <c r="Y36" i="2"/>
  <c r="O15" i="2"/>
  <c r="O39" i="2" s="1"/>
  <c r="AD25" i="2"/>
  <c r="X36" i="2"/>
  <c r="AD15" i="2"/>
  <c r="S31" i="2"/>
  <c r="X20" i="2"/>
  <c r="AH31" i="2"/>
  <c r="T28" i="2"/>
  <c r="T31" i="2" s="1"/>
  <c r="Y15" i="2"/>
  <c r="AH36" i="2"/>
  <c r="N31" i="2"/>
  <c r="T20" i="2"/>
  <c r="AD31" i="2"/>
  <c r="AD20" i="2"/>
  <c r="AI23" i="2"/>
  <c r="AI25" i="2" s="1"/>
  <c r="X15" i="2"/>
  <c r="T25" i="2"/>
  <c r="Y25" i="2"/>
  <c r="T7" i="2"/>
  <c r="T15" i="2" s="1"/>
  <c r="AC31" i="2"/>
  <c r="AH15" i="2"/>
  <c r="X31" i="2"/>
  <c r="AC15" i="2"/>
  <c r="AC36" i="2"/>
  <c r="AI28" i="2"/>
  <c r="AI31" i="2" s="1"/>
  <c r="AI20" i="2"/>
  <c r="S15" i="2"/>
  <c r="O20" i="2"/>
  <c r="AI36" i="2"/>
  <c r="AI15" i="2"/>
  <c r="AH20" i="2"/>
  <c r="AD36" i="2"/>
  <c r="AC20" i="2"/>
  <c r="Y20" i="2"/>
  <c r="O36" i="2"/>
  <c r="O25" i="2"/>
  <c r="O31" i="2"/>
  <c r="S36" i="2"/>
  <c r="N36" i="2"/>
  <c r="S20" i="2"/>
  <c r="N20" i="2"/>
  <c r="N15" i="2"/>
  <c r="T36" i="2"/>
  <c r="J25" i="2"/>
  <c r="I31" i="2"/>
  <c r="J30" i="2"/>
  <c r="A3" i="9"/>
  <c r="C1" i="9"/>
  <c r="AB17" i="9"/>
  <c r="V17" i="9"/>
  <c r="P17" i="9"/>
  <c r="J17" i="9"/>
  <c r="D17" i="9"/>
  <c r="BJ7" i="9"/>
  <c r="BG7" i="9"/>
  <c r="BD7" i="9"/>
  <c r="BA7" i="9"/>
  <c r="AX7" i="9"/>
  <c r="AB7" i="9"/>
  <c r="V7" i="9"/>
  <c r="P7" i="9"/>
  <c r="J7" i="9"/>
  <c r="D7" i="9"/>
  <c r="BJ6" i="9"/>
  <c r="BG6" i="9"/>
  <c r="BD6" i="9"/>
  <c r="BA6" i="9"/>
  <c r="AX6" i="9"/>
  <c r="Y6" i="9"/>
  <c r="S6" i="9"/>
  <c r="M6" i="9"/>
  <c r="G6" i="9"/>
  <c r="A6" i="9"/>
  <c r="BJ5" i="9"/>
  <c r="BG5" i="9"/>
  <c r="BD5" i="9"/>
  <c r="BA5" i="9"/>
  <c r="AX5" i="9"/>
  <c r="BJ4" i="9"/>
  <c r="BG4" i="9"/>
  <c r="BD4" i="9"/>
  <c r="BA4" i="9"/>
  <c r="AX4" i="9"/>
  <c r="BJ3" i="9"/>
  <c r="Y9" i="9" s="1"/>
  <c r="BG3" i="9"/>
  <c r="BD3" i="9"/>
  <c r="BA3" i="9"/>
  <c r="AX3" i="9"/>
  <c r="BJ2" i="9"/>
  <c r="Y11" i="9" s="1"/>
  <c r="BG2" i="9"/>
  <c r="BD2" i="9"/>
  <c r="BA2" i="9"/>
  <c r="AX2" i="9"/>
  <c r="AM1" i="9"/>
  <c r="AI1" i="9"/>
  <c r="AE1" i="9"/>
  <c r="AA1" i="9"/>
  <c r="I39" i="2" l="1"/>
  <c r="AH39" i="2"/>
  <c r="N39" i="2"/>
  <c r="S11" i="9"/>
  <c r="M9" i="9"/>
  <c r="S39" i="2"/>
  <c r="X39" i="2"/>
  <c r="AC39" i="2"/>
  <c r="AE76" i="2"/>
  <c r="AE77" i="2" s="1"/>
  <c r="AE41" i="2" s="1"/>
  <c r="AI39" i="2"/>
  <c r="Z76" i="2"/>
  <c r="Z77" i="2" s="1"/>
  <c r="Z41" i="2" s="1"/>
  <c r="AD39" i="2"/>
  <c r="Y39" i="2"/>
  <c r="U76" i="2"/>
  <c r="U77" i="2" s="1"/>
  <c r="U41" i="2" s="1"/>
  <c r="P76" i="2"/>
  <c r="P77" i="2" s="1"/>
  <c r="P41" i="2" s="1"/>
  <c r="T39" i="2"/>
  <c r="K76" i="2"/>
  <c r="K77" i="2" s="1"/>
  <c r="K41" i="2" s="1"/>
  <c r="AY7" i="9"/>
  <c r="A16" i="9" s="1"/>
  <c r="BH3" i="9"/>
  <c r="S8" i="9" s="1"/>
  <c r="BH5" i="9"/>
  <c r="S14" i="9" s="1"/>
  <c r="A9" i="9"/>
  <c r="AY3" i="9"/>
  <c r="A8" i="9" s="1"/>
  <c r="AY5" i="9"/>
  <c r="A14" i="9" s="1"/>
  <c r="A11" i="9"/>
  <c r="BB5" i="9"/>
  <c r="G14" i="9" s="1"/>
  <c r="BE4" i="9"/>
  <c r="M13" i="9" s="1"/>
  <c r="BH2" i="9"/>
  <c r="S7" i="9" s="1"/>
  <c r="U7" i="9" s="1"/>
  <c r="AA9" i="9"/>
  <c r="Z9" i="9" s="1"/>
  <c r="AB9" i="9" s="1"/>
  <c r="G11" i="9"/>
  <c r="BE6" i="9"/>
  <c r="M15" i="9" s="1"/>
  <c r="BE3" i="9"/>
  <c r="M8" i="9" s="1"/>
  <c r="S10" i="9"/>
  <c r="A12" i="9"/>
  <c r="Y12" i="9"/>
  <c r="BH4" i="9"/>
  <c r="S13" i="9" s="1"/>
  <c r="BE5" i="9"/>
  <c r="M14" i="9" s="1"/>
  <c r="BE7" i="9"/>
  <c r="M16" i="9" s="1"/>
  <c r="AY2" i="9"/>
  <c r="A7" i="9" s="1"/>
  <c r="BK2" i="9"/>
  <c r="Y7" i="9" s="1"/>
  <c r="G9" i="9"/>
  <c r="M11" i="9"/>
  <c r="BH6" i="9"/>
  <c r="S15" i="9" s="1"/>
  <c r="A10" i="9"/>
  <c r="Y10" i="9"/>
  <c r="G12" i="9"/>
  <c r="AY4" i="9"/>
  <c r="A13" i="9" s="1"/>
  <c r="BK4" i="9"/>
  <c r="Y13" i="9" s="1"/>
  <c r="BH7" i="9"/>
  <c r="S16" i="9" s="1"/>
  <c r="BB2" i="9"/>
  <c r="G7" i="9" s="1"/>
  <c r="I14" i="9" s="1"/>
  <c r="H14" i="9" s="1"/>
  <c r="J14" i="9" s="1"/>
  <c r="AY6" i="9"/>
  <c r="A15" i="9" s="1"/>
  <c r="BK6" i="9"/>
  <c r="Y15" i="9" s="1"/>
  <c r="AA15" i="9" s="1"/>
  <c r="Z15" i="9" s="1"/>
  <c r="AB15" i="9" s="1"/>
  <c r="BK3" i="9"/>
  <c r="Y8" i="9" s="1"/>
  <c r="AA8" i="9" s="1"/>
  <c r="Z8" i="9" s="1"/>
  <c r="AB8" i="9" s="1"/>
  <c r="G10" i="9"/>
  <c r="M12" i="9"/>
  <c r="BB4" i="9"/>
  <c r="G13" i="9" s="1"/>
  <c r="BK5" i="9"/>
  <c r="Y14" i="9" s="1"/>
  <c r="BK7" i="9"/>
  <c r="Y16" i="9" s="1"/>
  <c r="BE2" i="9"/>
  <c r="M7" i="9" s="1"/>
  <c r="S9" i="9"/>
  <c r="BB6" i="9"/>
  <c r="G15" i="9" s="1"/>
  <c r="BB3" i="9"/>
  <c r="G8" i="9" s="1"/>
  <c r="M10" i="9"/>
  <c r="BB7" i="9"/>
  <c r="G16" i="9" s="1"/>
  <c r="S12" i="9"/>
  <c r="U11" i="9" l="1"/>
  <c r="T11" i="9" s="1"/>
  <c r="V11" i="9" s="1"/>
  <c r="AA13" i="9"/>
  <c r="Z13" i="9" s="1"/>
  <c r="AB13" i="9" s="1"/>
  <c r="AA16" i="9"/>
  <c r="Z16" i="9" s="1"/>
  <c r="AB16" i="9" s="1"/>
  <c r="AA14" i="9"/>
  <c r="Z14" i="9" s="1"/>
  <c r="AB14" i="9" s="1"/>
  <c r="AA10" i="9"/>
  <c r="Z10" i="9" s="1"/>
  <c r="AB10" i="9" s="1"/>
  <c r="U9" i="9"/>
  <c r="T9" i="9" s="1"/>
  <c r="V9" i="9" s="1"/>
  <c r="O13" i="9"/>
  <c r="N13" i="9" s="1"/>
  <c r="P13" i="9" s="1"/>
  <c r="O11" i="9"/>
  <c r="N11" i="9" s="1"/>
  <c r="P11" i="9" s="1"/>
  <c r="U12" i="9"/>
  <c r="T12" i="9" s="1"/>
  <c r="V12" i="9" s="1"/>
  <c r="U16" i="9"/>
  <c r="T16" i="9" s="1"/>
  <c r="V16" i="9" s="1"/>
  <c r="U10" i="9"/>
  <c r="T10" i="9" s="1"/>
  <c r="V10" i="9" s="1"/>
  <c r="O9" i="9"/>
  <c r="N9" i="9" s="1"/>
  <c r="P9" i="9" s="1"/>
  <c r="C13" i="9"/>
  <c r="B13" i="9" s="1"/>
  <c r="D13" i="9" s="1"/>
  <c r="O16" i="9"/>
  <c r="N16" i="9" s="1"/>
  <c r="P16" i="9" s="1"/>
  <c r="O14" i="9"/>
  <c r="N14" i="9" s="1"/>
  <c r="P14" i="9" s="1"/>
  <c r="U8" i="9"/>
  <c r="T8" i="9" s="1"/>
  <c r="V8" i="9" s="1"/>
  <c r="S17" i="9"/>
  <c r="U17" i="9" s="1"/>
  <c r="C9" i="9"/>
  <c r="B9" i="9" s="1"/>
  <c r="D9" i="9" s="1"/>
  <c r="C12" i="9"/>
  <c r="B12" i="9" s="1"/>
  <c r="D12" i="9" s="1"/>
  <c r="C11" i="9"/>
  <c r="B11" i="9" s="1"/>
  <c r="D11" i="9" s="1"/>
  <c r="C8" i="9"/>
  <c r="B8" i="9" s="1"/>
  <c r="D8" i="9" s="1"/>
  <c r="I8" i="9"/>
  <c r="H8" i="9" s="1"/>
  <c r="J8" i="9" s="1"/>
  <c r="I12" i="9"/>
  <c r="H12" i="9" s="1"/>
  <c r="J12" i="9" s="1"/>
  <c r="I11" i="9"/>
  <c r="H11" i="9" s="1"/>
  <c r="J11" i="9" s="1"/>
  <c r="I15" i="9"/>
  <c r="H15" i="9" s="1"/>
  <c r="J15" i="9" s="1"/>
  <c r="C10" i="9"/>
  <c r="B10" i="9" s="1"/>
  <c r="D10" i="9" s="1"/>
  <c r="I10" i="9"/>
  <c r="H10" i="9" s="1"/>
  <c r="J10" i="9" s="1"/>
  <c r="C15" i="9"/>
  <c r="B15" i="9" s="1"/>
  <c r="D15" i="9" s="1"/>
  <c r="U13" i="9"/>
  <c r="T13" i="9" s="1"/>
  <c r="V13" i="9" s="1"/>
  <c r="O7" i="9"/>
  <c r="M17" i="9"/>
  <c r="O17" i="9" s="1"/>
  <c r="U15" i="9"/>
  <c r="T15" i="9" s="1"/>
  <c r="V15" i="9" s="1"/>
  <c r="AA12" i="9"/>
  <c r="Z12" i="9" s="1"/>
  <c r="AB12" i="9" s="1"/>
  <c r="U14" i="9"/>
  <c r="T14" i="9" s="1"/>
  <c r="V14" i="9" s="1"/>
  <c r="I16" i="9"/>
  <c r="H16" i="9" s="1"/>
  <c r="J16" i="9" s="1"/>
  <c r="I13" i="9"/>
  <c r="H13" i="9" s="1"/>
  <c r="J13" i="9" s="1"/>
  <c r="Y17" i="9"/>
  <c r="AA17" i="9" s="1"/>
  <c r="AA7" i="9"/>
  <c r="O8" i="9"/>
  <c r="N8" i="9" s="1"/>
  <c r="P8" i="9" s="1"/>
  <c r="C14" i="9"/>
  <c r="B14" i="9" s="1"/>
  <c r="D14" i="9" s="1"/>
  <c r="G17" i="9"/>
  <c r="I17" i="9" s="1"/>
  <c r="I7" i="9"/>
  <c r="I9" i="9"/>
  <c r="H9" i="9" s="1"/>
  <c r="J9" i="9" s="1"/>
  <c r="O10" i="9"/>
  <c r="N10" i="9" s="1"/>
  <c r="P10" i="9" s="1"/>
  <c r="O12" i="9"/>
  <c r="N12" i="9" s="1"/>
  <c r="P12" i="9" s="1"/>
  <c r="C7" i="9"/>
  <c r="A17" i="9"/>
  <c r="C17" i="9" s="1"/>
  <c r="O15" i="9"/>
  <c r="N15" i="9" s="1"/>
  <c r="P15" i="9" s="1"/>
  <c r="C16" i="9"/>
  <c r="B16" i="9" s="1"/>
  <c r="D16" i="9" s="1"/>
  <c r="AA11" i="9"/>
  <c r="Z11" i="9" s="1"/>
  <c r="AB11" i="9" s="1"/>
  <c r="B11" i="7" l="1"/>
  <c r="A11" i="7"/>
  <c r="A12" i="6" l="1"/>
  <c r="A13" i="6"/>
  <c r="B13" i="6"/>
  <c r="D13" i="6"/>
  <c r="E13" i="6" s="1"/>
  <c r="A14" i="6"/>
  <c r="B14" i="6"/>
  <c r="D16" i="6"/>
  <c r="A17" i="6"/>
  <c r="F13" i="6" l="1"/>
  <c r="F14" i="6" s="1"/>
  <c r="F17" i="6" s="1"/>
  <c r="E14" i="6"/>
  <c r="B17" i="6" l="1"/>
  <c r="J31" i="2" l="1"/>
  <c r="J20" i="2"/>
  <c r="D14" i="6"/>
  <c r="J39" i="2" l="1"/>
  <c r="D17" i="6"/>
  <c r="H76" i="2" l="1"/>
  <c r="F76" i="2" l="1"/>
  <c r="F77" i="2" l="1"/>
  <c r="F41" i="2" s="1"/>
  <c r="H77" i="2"/>
</calcChain>
</file>

<file path=xl/sharedStrings.xml><?xml version="1.0" encoding="utf-8"?>
<sst xmlns="http://schemas.openxmlformats.org/spreadsheetml/2006/main" count="346" uniqueCount="98">
  <si>
    <t>Bewertungsmatrix zur Ausschreibung "Wartung und Weiterentwicklung des DfA-Tools"</t>
  </si>
  <si>
    <t>Bieter 1</t>
  </si>
  <si>
    <t>Bieter 2</t>
  </si>
  <si>
    <t>Bieter 3</t>
  </si>
  <si>
    <t>Bieter 4</t>
  </si>
  <si>
    <t>Bieter 5</t>
  </si>
  <si>
    <t>Bieter 6</t>
  </si>
  <si>
    <t>Gewichtung Bewertungskategorie</t>
  </si>
  <si>
    <t xml:space="preserve">Gewichtung Unterkategorie </t>
  </si>
  <si>
    <t>maximal erreichbare Punkte</t>
  </si>
  <si>
    <t>BU</t>
  </si>
  <si>
    <t>SI1</t>
  </si>
  <si>
    <t>FE02</t>
  </si>
  <si>
    <t>Erreichte Punkte</t>
  </si>
  <si>
    <t xml:space="preserve">Gewichtete Punkte </t>
  </si>
  <si>
    <t>1. Bewertungskategorie (Fachliches Verständnis, Betriebskontext)</t>
  </si>
  <si>
    <t>1.1</t>
  </si>
  <si>
    <t>U-Bahn-Leitstellenkontext</t>
  </si>
  <si>
    <t>/</t>
  </si>
  <si>
    <t>1.2</t>
  </si>
  <si>
    <t>Betriebliche Abläufe und Abhängigkeiten</t>
  </si>
  <si>
    <t>1.3</t>
  </si>
  <si>
    <t>Fachliche Einarbeitung und Wissensaufbau</t>
  </si>
  <si>
    <t>1.4</t>
  </si>
  <si>
    <t>Verständnis Rollen und Schnittstellen</t>
  </si>
  <si>
    <t>1.5</t>
  </si>
  <si>
    <t>Praxistauglichkeit der Lösungsansätze</t>
  </si>
  <si>
    <t>1.6</t>
  </si>
  <si>
    <t>Betriebliche Anschlussfähigkeit</t>
  </si>
  <si>
    <t>1.7</t>
  </si>
  <si>
    <t>Umgang mit betrieblichen Störungen</t>
  </si>
  <si>
    <t>1.8</t>
  </si>
  <si>
    <t>Gewichtung</t>
  </si>
  <si>
    <t>2. Bewertungskategorie (Wartung und Support)</t>
  </si>
  <si>
    <t>2.1</t>
  </si>
  <si>
    <t>Konzept für Wartung/Pflege, Fehler- und Fehlerbehebung</t>
  </si>
  <si>
    <t>2.2</t>
  </si>
  <si>
    <t>3. Bewertungskategorie (Weiterentwicklung)</t>
  </si>
  <si>
    <t>3.1</t>
  </si>
  <si>
    <t>Agile Weiterentwicklung auf Basis des Backlogs</t>
  </si>
  <si>
    <t>3.2</t>
  </si>
  <si>
    <t>Umsetzung neuer Anforderungen</t>
  </si>
  <si>
    <t>4. Bewertungskategorie (technische Anforderung)</t>
  </si>
  <si>
    <t>4.1</t>
  </si>
  <si>
    <t>Berücksichtigung zentraler IT- und Sicherheitsvorgaben</t>
  </si>
  <si>
    <t>4.2</t>
  </si>
  <si>
    <t>Zusammenspiel mit den bereitgestellten Umgebungen</t>
  </si>
  <si>
    <t>4.3</t>
  </si>
  <si>
    <t>Zusammenspiel mit Drittsystemen (bspw. DMS)</t>
  </si>
  <si>
    <t>5. Preis</t>
  </si>
  <si>
    <t>5.1</t>
  </si>
  <si>
    <t>Gesamtpreis</t>
  </si>
  <si>
    <t>erreichte Gesamtpunktzahl</t>
  </si>
  <si>
    <t>erreichte gewichtete Gesamtpunktzahl</t>
  </si>
  <si>
    <t>Gesamt-Bewertung</t>
  </si>
  <si>
    <t>Platzierung</t>
  </si>
  <si>
    <t>Bermerkungen zur Bewertung:</t>
  </si>
  <si>
    <t xml:space="preserve"> </t>
  </si>
  <si>
    <t>Erklärung der Bewertungsmatrix</t>
  </si>
  <si>
    <r>
      <t>Die Bewertungsmatrix besteht aus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 xml:space="preserve"> Bewertungskategorien (</t>
    </r>
    <r>
      <rPr>
        <b/>
        <sz val="11"/>
        <color theme="1"/>
        <rFont val="Calibri"/>
        <family val="2"/>
        <scheme val="minor"/>
      </rPr>
      <t>1,2,3,4,5</t>
    </r>
    <r>
      <rPr>
        <sz val="11"/>
        <color theme="1"/>
        <rFont val="Calibri"/>
        <family val="2"/>
        <scheme val="minor"/>
      </rPr>
      <t>), welche einzeln gewichtet werden. Die Gewichtung der gesamten Bewertungsmatrix ergibt 100%.</t>
    </r>
  </si>
  <si>
    <r>
      <t>Innerhalb der 5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Bewertungskategorien können unterschiedliche maximale Punkte erreicht werden. Diese spiegeln nicht die Gewichtung der Bewertungskategorie wieder, sondern gewichten die einzelnen Kriterien innerhalb der Bewertungskategorie.</t>
    </r>
  </si>
  <si>
    <r>
      <t xml:space="preserve">So ergibt beispielsweise eine maximal erreichte Punktzahl von </t>
    </r>
    <r>
      <rPr>
        <b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 xml:space="preserve"> in der Bewertungskategorie</t>
    </r>
    <r>
      <rPr>
        <b/>
        <sz val="11"/>
        <color theme="1"/>
        <rFont val="Calibri"/>
        <family val="2"/>
        <scheme val="minor"/>
      </rPr>
      <t xml:space="preserve"> 5 </t>
    </r>
    <r>
      <rPr>
        <sz val="11"/>
        <color theme="1"/>
        <rFont val="Calibri"/>
        <family val="2"/>
        <scheme val="minor"/>
      </rPr>
      <t xml:space="preserve">(Preis) nicht gleich </t>
    </r>
    <r>
      <rPr>
        <b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 xml:space="preserve"> Punkte bei der erreichten Gesamtpunktzahl, 
sondern aufgrund der </t>
    </r>
    <r>
      <rPr>
        <b/>
        <sz val="11"/>
        <color theme="1"/>
        <rFont val="Calibri"/>
        <family val="2"/>
        <scheme val="minor"/>
      </rPr>
      <t>60%</t>
    </r>
    <r>
      <rPr>
        <sz val="11"/>
        <color theme="1"/>
        <rFont val="Calibri"/>
        <family val="2"/>
        <scheme val="minor"/>
      </rPr>
      <t xml:space="preserve"> Gewichtung  effektiv</t>
    </r>
    <r>
      <rPr>
        <b/>
        <sz val="11"/>
        <color theme="1"/>
        <rFont val="Calibri"/>
        <family val="2"/>
        <scheme val="minor"/>
      </rPr>
      <t xml:space="preserve"> 60</t>
    </r>
    <r>
      <rPr>
        <sz val="11"/>
        <color theme="1"/>
        <rFont val="Calibri"/>
        <family val="2"/>
        <scheme val="minor"/>
      </rPr>
      <t xml:space="preserve"> Punkte in Bezug auf die erreichbare Gesamtpunktzahl.</t>
    </r>
  </si>
  <si>
    <t>Beispiel:</t>
  </si>
  <si>
    <t>Gewichtung Unterkategorie</t>
  </si>
  <si>
    <t>Gewichtete Punkte</t>
  </si>
  <si>
    <t xml:space="preserve">Bewertungsmethodik bei den Bewertungskategorien
</t>
  </si>
  <si>
    <t xml:space="preserve">Die aufgeführten Konzepte fließen in die Gesamtbewertung der Angebote mit ein. Bei der Bewertung der Konzepte können verschiedene Stufen von Punkten erreicht werden, die unten dargestellt sind.
 </t>
  </si>
  <si>
    <t>0 Punkte: das Konzept liegt nicht vor oder ist unvollständig / ungeeignet</t>
  </si>
  <si>
    <t>25 Punkte: das Konzept liegt vor, ist inhaltlich passend, aber nicht schlüssig</t>
  </si>
  <si>
    <t>50 Punkte: das Konzept liegt vor und ist inhaltlich passend und grundsätzlich schlüssig</t>
  </si>
  <si>
    <t>75 Punkte; das Konzept liegt vor, ist passend, schlüssig, umsetzungsrealistisch und anwenderfreundlich</t>
  </si>
  <si>
    <t xml:space="preserve">100 Punkte; das Konzept ist exzellent - passend, schlüssig, umsetzungsrealistisch, anwenderfreundlich und zeigt innovative Ansätze </t>
  </si>
  <si>
    <t>Bewertungsmethodik Preis</t>
  </si>
  <si>
    <t xml:space="preserve">Der Anbieter mit dem günstigsten Angebot je Bewertungskriterium erhält 100 Punkte. Anbieter, deren angebotener Preis 50% oder mehr über diesem günstigsten Preis liegt, erhalten 0 Punkte. </t>
  </si>
  <si>
    <t>Werte dazwischen werden linear interpoliert und kaufmännsich auf zwei Stellen nach dem Komma gerundet.</t>
  </si>
  <si>
    <t>Rechenbeispiel:</t>
  </si>
  <si>
    <t>Punkte</t>
  </si>
  <si>
    <t>Fiktives Angebot</t>
  </si>
  <si>
    <t>Preisvergleich</t>
  </si>
  <si>
    <t>Durchschn. Tagessatz</t>
  </si>
  <si>
    <t>Sortierung</t>
  </si>
  <si>
    <t>Projekt-Gesamtkosten</t>
  </si>
  <si>
    <t>l</t>
  </si>
  <si>
    <t>Interpolare</t>
  </si>
  <si>
    <t>Note</t>
  </si>
  <si>
    <t>Faktor</t>
  </si>
  <si>
    <t>Merke: Z = ((Angebotssumme – Mindestangebot) x (Mindestpunktzahl – Höchstpunktzahl)) / ((Mindestangebot x Faktor) – Mindestangebot))</t>
  </si>
  <si>
    <t>Notenschlüssel Standard:</t>
  </si>
  <si>
    <t xml:space="preserve">TYP: </t>
  </si>
  <si>
    <t>Linearer Notenschluessel</t>
  </si>
  <si>
    <t>NOTENSKALA:</t>
  </si>
  <si>
    <t>beste Note: 1</t>
  </si>
  <si>
    <t>Maximalpunktzahl: 100 Punkte</t>
  </si>
  <si>
    <t>schlechteste Note: 6</t>
  </si>
  <si>
    <t>Qualität des Einarbeitungskonzeptes und der Transition</t>
  </si>
  <si>
    <t>2nd-/3rd-Level-Support, Ticketbearbeitung und Erstreaktion</t>
  </si>
  <si>
    <r>
      <t xml:space="preserve">Pro Bewertungskriterium werden 100 Punkte vergeben. In Summe ist in der Bewertungskategorie 5 (Preis) eine maximale Punktezahl von </t>
    </r>
    <r>
      <rPr>
        <b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 xml:space="preserve"> zu erreichen.</t>
    </r>
  </si>
  <si>
    <r>
      <t xml:space="preserve">Die Bewertungskategorie 5 ist mit </t>
    </r>
    <r>
      <rPr>
        <b/>
        <sz val="11"/>
        <color theme="1"/>
        <rFont val="Calibri"/>
        <family val="2"/>
        <scheme val="minor"/>
      </rPr>
      <t>60%</t>
    </r>
    <r>
      <rPr>
        <sz val="11"/>
        <color theme="1"/>
        <rFont val="Calibri"/>
        <family val="2"/>
        <scheme val="minor"/>
      </rPr>
      <t xml:space="preserve"> in der Gesamtbewertung gewichtet.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</si>
</sst>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0.0"/>
    <numFmt numFmtId="165" formatCode="0.0000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name val="Arial"/>
      <family val="2"/>
    </font>
    <font>
      <b/>
      <u/>
      <sz val="11"/>
      <name val="Arial"/>
      <family val="2"/>
    </font>
    <font>
      <sz val="9"/>
      <name val="Arial"/>
      <family val="2"/>
    </font>
    <font>
      <i/>
      <sz val="11"/>
      <name val="Arial"/>
      <family val="2"/>
    </font>
    <font>
      <i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indexed="1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indexed="1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1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10"/>
      <color theme="1"/>
      <name val="Arial"/>
    </font>
    <font>
      <sz val="10"/>
      <color rgb="FF000000"/>
      <name val="Arial"/>
    </font>
    <font>
      <sz val="9"/>
      <name val="Arial"/>
    </font>
    <font>
      <sz val="11"/>
      <color indexed="10"/>
      <name val="Arial"/>
    </font>
    <font>
      <sz val="9"/>
      <color theme="1"/>
      <name val="Arial"/>
    </font>
    <font>
      <b/>
      <sz val="11"/>
      <color indexed="10"/>
      <name val="Arial"/>
    </font>
    <font>
      <b/>
      <sz val="9"/>
      <name val="Arial"/>
    </font>
    <font>
      <b/>
      <sz val="9"/>
      <color indexed="10"/>
      <name val="Arial"/>
    </font>
    <font>
      <b/>
      <sz val="11"/>
      <name val="Arial"/>
    </font>
    <font>
      <b/>
      <sz val="14"/>
      <color indexed="10"/>
      <name val="Arial"/>
    </font>
    <font>
      <sz val="9"/>
      <color rgb="FFFF0000"/>
      <name val="Arial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31"/>
      </patternFill>
    </fill>
    <fill>
      <patternFill patternType="solid">
        <fgColor theme="5" tint="0.79998168889431442"/>
        <bgColor indexed="27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27"/>
      </patternFill>
    </fill>
  </fills>
  <borders count="9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medium">
        <color auto="1"/>
      </left>
      <right/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0" fontId="36" fillId="0" borderId="0"/>
    <xf numFmtId="9" fontId="1" fillId="0" borderId="0" applyFont="0" applyFill="0" applyBorder="0" applyAlignment="0" applyProtection="0"/>
  </cellStyleXfs>
  <cellXfs count="235">
    <xf numFmtId="0" fontId="0" fillId="0" borderId="0" xfId="0"/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2" fillId="0" borderId="0" xfId="0" applyFont="1" applyAlignment="1">
      <alignment horizontal="center" vertical="top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23" fillId="0" borderId="0" xfId="0" applyFont="1" applyAlignment="1">
      <alignment vertical="top"/>
    </xf>
    <xf numFmtId="0" fontId="24" fillId="0" borderId="0" xfId="0" applyFont="1" applyAlignment="1">
      <alignment horizontal="center" vertical="top"/>
    </xf>
    <xf numFmtId="0" fontId="20" fillId="0" borderId="0" xfId="0" applyFont="1" applyAlignment="1">
      <alignment vertical="center" wrapText="1"/>
    </xf>
    <xf numFmtId="0" fontId="23" fillId="0" borderId="0" xfId="0" applyFont="1" applyAlignment="1">
      <alignment vertical="top" wrapText="1"/>
    </xf>
    <xf numFmtId="0" fontId="31" fillId="33" borderId="16" xfId="0" applyFont="1" applyFill="1" applyBorder="1" applyAlignment="1">
      <alignment horizontal="center" vertical="top" wrapText="1"/>
    </xf>
    <xf numFmtId="0" fontId="23" fillId="33" borderId="15" xfId="0" applyFont="1" applyFill="1" applyBorder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0" fontId="30" fillId="0" borderId="13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0" fontId="31" fillId="0" borderId="14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31" fillId="33" borderId="16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8" fillId="0" borderId="13" xfId="0" applyFont="1" applyBorder="1" applyAlignment="1">
      <alignment vertical="center" wrapText="1"/>
    </xf>
    <xf numFmtId="0" fontId="30" fillId="0" borderId="0" xfId="0" applyFont="1" applyAlignment="1">
      <alignment vertical="center"/>
    </xf>
    <xf numFmtId="164" fontId="26" fillId="0" borderId="17" xfId="0" applyNumberFormat="1" applyFont="1" applyBorder="1" applyAlignment="1">
      <alignment horizontal="center" vertical="center" wrapText="1"/>
    </xf>
    <xf numFmtId="164" fontId="20" fillId="0" borderId="0" xfId="0" applyNumberFormat="1" applyFont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34" fillId="0" borderId="0" xfId="0" applyFont="1" applyAlignment="1">
      <alignment vertical="center" wrapText="1"/>
    </xf>
    <xf numFmtId="0" fontId="31" fillId="33" borderId="28" xfId="0" applyFont="1" applyFill="1" applyBorder="1" applyAlignment="1">
      <alignment horizontal="center" vertical="top" wrapText="1"/>
    </xf>
    <xf numFmtId="0" fontId="31" fillId="34" borderId="26" xfId="0" applyFont="1" applyFill="1" applyBorder="1" applyAlignment="1" applyProtection="1">
      <alignment horizontal="center" vertical="center" wrapText="1"/>
      <protection locked="0"/>
    </xf>
    <xf numFmtId="0" fontId="31" fillId="0" borderId="26" xfId="0" applyFont="1" applyBorder="1" applyAlignment="1">
      <alignment horizontal="center" vertical="center" wrapText="1"/>
    </xf>
    <xf numFmtId="0" fontId="31" fillId="33" borderId="28" xfId="0" applyFont="1" applyFill="1" applyBorder="1" applyAlignment="1">
      <alignment horizontal="center" vertical="center" wrapText="1"/>
    </xf>
    <xf numFmtId="0" fontId="30" fillId="0" borderId="23" xfId="0" applyFont="1" applyBorder="1" applyAlignment="1">
      <alignment vertical="center"/>
    </xf>
    <xf numFmtId="164" fontId="26" fillId="0" borderId="33" xfId="0" applyNumberFormat="1" applyFont="1" applyBorder="1" applyAlignment="1">
      <alignment horizontal="center" vertical="center" wrapText="1"/>
    </xf>
    <xf numFmtId="0" fontId="20" fillId="0" borderId="34" xfId="0" applyFont="1" applyBorder="1" applyAlignment="1">
      <alignment vertical="center" wrapText="1"/>
    </xf>
    <xf numFmtId="0" fontId="31" fillId="34" borderId="14" xfId="0" applyFont="1" applyFill="1" applyBorder="1" applyAlignment="1">
      <alignment horizontal="center" vertical="center" wrapText="1"/>
    </xf>
    <xf numFmtId="0" fontId="35" fillId="0" borderId="24" xfId="0" applyFont="1" applyBorder="1" applyAlignment="1">
      <alignment vertical="center" wrapText="1"/>
    </xf>
    <xf numFmtId="0" fontId="27" fillId="33" borderId="25" xfId="0" applyFont="1" applyFill="1" applyBorder="1" applyAlignment="1" applyProtection="1">
      <alignment horizontal="center" vertical="center" wrapText="1"/>
      <protection locked="0"/>
    </xf>
    <xf numFmtId="0" fontId="27" fillId="33" borderId="11" xfId="0" applyFont="1" applyFill="1" applyBorder="1" applyAlignment="1" applyProtection="1">
      <alignment horizontal="center" vertical="center" wrapText="1"/>
      <protection locked="0"/>
    </xf>
    <xf numFmtId="49" fontId="28" fillId="0" borderId="13" xfId="0" applyNumberFormat="1" applyFont="1" applyBorder="1" applyAlignment="1">
      <alignment horizontal="right" vertical="center" wrapText="1"/>
    </xf>
    <xf numFmtId="0" fontId="23" fillId="0" borderId="42" xfId="0" applyFont="1" applyBorder="1" applyAlignment="1">
      <alignment horizontal="right" vertical="center" wrapText="1"/>
    </xf>
    <xf numFmtId="9" fontId="26" fillId="0" borderId="18" xfId="0" applyNumberFormat="1" applyFont="1" applyBorder="1" applyAlignment="1">
      <alignment horizontal="right" vertical="center" wrapText="1"/>
    </xf>
    <xf numFmtId="0" fontId="25" fillId="33" borderId="43" xfId="0" applyFont="1" applyFill="1" applyBorder="1" applyAlignment="1">
      <alignment vertical="center"/>
    </xf>
    <xf numFmtId="9" fontId="26" fillId="33" borderId="44" xfId="0" applyNumberFormat="1" applyFont="1" applyFill="1" applyBorder="1" applyAlignment="1">
      <alignment horizontal="right" vertical="center" wrapText="1"/>
    </xf>
    <xf numFmtId="49" fontId="28" fillId="0" borderId="23" xfId="0" applyNumberFormat="1" applyFont="1" applyBorder="1" applyAlignment="1">
      <alignment horizontal="right" vertical="center" wrapText="1"/>
    </xf>
    <xf numFmtId="0" fontId="23" fillId="33" borderId="45" xfId="0" applyFont="1" applyFill="1" applyBorder="1" applyAlignment="1">
      <alignment horizontal="right" vertical="center" wrapText="1"/>
    </xf>
    <xf numFmtId="0" fontId="25" fillId="33" borderId="41" xfId="0" applyFont="1" applyFill="1" applyBorder="1" applyAlignment="1">
      <alignment vertical="center" wrapText="1"/>
    </xf>
    <xf numFmtId="0" fontId="29" fillId="0" borderId="51" xfId="0" applyFont="1" applyBorder="1" applyAlignment="1">
      <alignment vertical="center" wrapText="1"/>
    </xf>
    <xf numFmtId="0" fontId="25" fillId="33" borderId="52" xfId="0" applyFont="1" applyFill="1" applyBorder="1" applyAlignment="1">
      <alignment vertical="center" wrapText="1"/>
    </xf>
    <xf numFmtId="0" fontId="23" fillId="0" borderId="49" xfId="0" applyFont="1" applyBorder="1" applyAlignment="1">
      <alignment vertical="center" wrapText="1"/>
    </xf>
    <xf numFmtId="0" fontId="20" fillId="0" borderId="49" xfId="0" applyFont="1" applyBorder="1" applyAlignment="1">
      <alignment vertical="center" wrapText="1"/>
    </xf>
    <xf numFmtId="9" fontId="26" fillId="0" borderId="54" xfId="0" applyNumberFormat="1" applyFont="1" applyBorder="1" applyAlignment="1">
      <alignment horizontal="right" vertical="center" wrapText="1"/>
    </xf>
    <xf numFmtId="0" fontId="25" fillId="33" borderId="47" xfId="0" applyFont="1" applyFill="1" applyBorder="1" applyAlignment="1">
      <alignment horizontal="center" vertical="top" wrapText="1"/>
    </xf>
    <xf numFmtId="1" fontId="26" fillId="33" borderId="50" xfId="0" applyNumberFormat="1" applyFont="1" applyFill="1" applyBorder="1" applyAlignment="1">
      <alignment horizontal="center" vertical="center" wrapText="1"/>
    </xf>
    <xf numFmtId="0" fontId="27" fillId="33" borderId="11" xfId="0" applyFont="1" applyFill="1" applyBorder="1" applyAlignment="1">
      <alignment horizontal="center" vertical="center" wrapText="1"/>
    </xf>
    <xf numFmtId="0" fontId="27" fillId="33" borderId="57" xfId="0" applyFont="1" applyFill="1" applyBorder="1" applyAlignment="1">
      <alignment horizontal="center" vertical="center" wrapText="1"/>
    </xf>
    <xf numFmtId="0" fontId="31" fillId="33" borderId="48" xfId="0" applyFont="1" applyFill="1" applyBorder="1" applyAlignment="1">
      <alignment horizontal="center" vertical="top" wrapText="1"/>
    </xf>
    <xf numFmtId="0" fontId="31" fillId="0" borderId="51" xfId="0" applyFont="1" applyBorder="1" applyAlignment="1">
      <alignment horizontal="center" vertical="center" wrapText="1"/>
    </xf>
    <xf numFmtId="0" fontId="31" fillId="33" borderId="48" xfId="0" applyFont="1" applyFill="1" applyBorder="1" applyAlignment="1">
      <alignment horizontal="center" vertical="center" wrapText="1"/>
    </xf>
    <xf numFmtId="0" fontId="31" fillId="34" borderId="51" xfId="0" applyFont="1" applyFill="1" applyBorder="1" applyAlignment="1">
      <alignment horizontal="center" vertical="center" wrapText="1"/>
    </xf>
    <xf numFmtId="0" fontId="30" fillId="0" borderId="49" xfId="0" applyFont="1" applyBorder="1" applyAlignment="1">
      <alignment vertical="center"/>
    </xf>
    <xf numFmtId="164" fontId="32" fillId="33" borderId="57" xfId="0" applyNumberFormat="1" applyFont="1" applyFill="1" applyBorder="1" applyAlignment="1">
      <alignment horizontal="center" vertical="center" wrapText="1"/>
    </xf>
    <xf numFmtId="164" fontId="26" fillId="0" borderId="53" xfId="0" applyNumberFormat="1" applyFont="1" applyBorder="1" applyAlignment="1">
      <alignment horizontal="center" vertical="center" wrapText="1"/>
    </xf>
    <xf numFmtId="0" fontId="20" fillId="0" borderId="54" xfId="0" applyFont="1" applyBorder="1" applyAlignment="1">
      <alignment vertical="center" wrapText="1"/>
    </xf>
    <xf numFmtId="1" fontId="25" fillId="33" borderId="53" xfId="0" applyNumberFormat="1" applyFont="1" applyFill="1" applyBorder="1" applyAlignment="1">
      <alignment horizontal="center" vertical="center" wrapText="1"/>
    </xf>
    <xf numFmtId="1" fontId="26" fillId="33" borderId="58" xfId="0" applyNumberFormat="1" applyFont="1" applyFill="1" applyBorder="1" applyAlignment="1">
      <alignment horizontal="center" vertical="center" wrapText="1"/>
    </xf>
    <xf numFmtId="1" fontId="20" fillId="0" borderId="0" xfId="0" applyNumberFormat="1" applyFont="1" applyAlignment="1">
      <alignment horizontal="left" vertical="center" wrapText="1"/>
    </xf>
    <xf numFmtId="0" fontId="31" fillId="34" borderId="14" xfId="0" quotePrefix="1" applyFont="1" applyFill="1" applyBorder="1" applyAlignment="1">
      <alignment horizontal="center" vertical="center" wrapText="1"/>
    </xf>
    <xf numFmtId="9" fontId="26" fillId="33" borderId="21" xfId="0" applyNumberFormat="1" applyFont="1" applyFill="1" applyBorder="1" applyAlignment="1">
      <alignment horizontal="left" vertical="center" wrapText="1"/>
    </xf>
    <xf numFmtId="9" fontId="26" fillId="33" borderId="46" xfId="0" applyNumberFormat="1" applyFont="1" applyFill="1" applyBorder="1" applyAlignment="1">
      <alignment horizontal="left" vertical="center" wrapText="1"/>
    </xf>
    <xf numFmtId="1" fontId="37" fillId="33" borderId="50" xfId="0" applyNumberFormat="1" applyFont="1" applyFill="1" applyBorder="1" applyAlignment="1">
      <alignment horizontal="center" vertical="center" wrapText="1"/>
    </xf>
    <xf numFmtId="1" fontId="37" fillId="33" borderId="53" xfId="0" applyNumberFormat="1" applyFont="1" applyFill="1" applyBorder="1" applyAlignment="1">
      <alignment horizontal="center" vertical="center" wrapText="1"/>
    </xf>
    <xf numFmtId="0" fontId="25" fillId="33" borderId="41" xfId="0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35" fillId="0" borderId="0" xfId="0" applyFont="1"/>
    <xf numFmtId="3" fontId="35" fillId="0" borderId="0" xfId="0" applyNumberFormat="1" applyFont="1"/>
    <xf numFmtId="0" fontId="34" fillId="0" borderId="0" xfId="0" applyFont="1" applyAlignment="1">
      <alignment horizontal="left" vertical="center" wrapText="1"/>
    </xf>
    <xf numFmtId="0" fontId="39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38" xfId="0" applyBorder="1" applyProtection="1">
      <protection hidden="1"/>
    </xf>
    <xf numFmtId="0" fontId="0" fillId="0" borderId="39" xfId="0" applyBorder="1" applyProtection="1">
      <protection hidden="1"/>
    </xf>
    <xf numFmtId="0" fontId="0" fillId="0" borderId="40" xfId="0" applyBorder="1" applyAlignment="1" applyProtection="1">
      <alignment horizontal="center"/>
      <protection hidden="1"/>
    </xf>
    <xf numFmtId="6" fontId="0" fillId="0" borderId="40" xfId="42" applyNumberFormat="1" applyFont="1" applyBorder="1" applyAlignment="1" applyProtection="1">
      <alignment horizontal="center"/>
      <protection hidden="1"/>
    </xf>
    <xf numFmtId="1" fontId="0" fillId="0" borderId="40" xfId="0" applyNumberFormat="1" applyBorder="1" applyAlignment="1" applyProtection="1">
      <alignment horizontal="center"/>
      <protection hidden="1"/>
    </xf>
    <xf numFmtId="6" fontId="0" fillId="0" borderId="40" xfId="0" applyNumberFormat="1" applyBorder="1" applyProtection="1">
      <protection hidden="1"/>
    </xf>
    <xf numFmtId="0" fontId="0" fillId="0" borderId="40" xfId="0" applyBorder="1" applyProtection="1">
      <protection hidden="1"/>
    </xf>
    <xf numFmtId="3" fontId="41" fillId="0" borderId="0" xfId="0" applyNumberFormat="1" applyFont="1"/>
    <xf numFmtId="0" fontId="35" fillId="0" borderId="0" xfId="0" applyFont="1" applyAlignment="1">
      <alignment horizontal="left" vertical="center"/>
    </xf>
    <xf numFmtId="3" fontId="35" fillId="0" borderId="0" xfId="0" applyNumberFormat="1" applyFont="1" applyAlignment="1">
      <alignment vertical="center"/>
    </xf>
    <xf numFmtId="49" fontId="0" fillId="0" borderId="40" xfId="42" applyNumberFormat="1" applyFont="1" applyBorder="1" applyAlignment="1" applyProtection="1">
      <alignment horizontal="center"/>
      <protection hidden="1"/>
    </xf>
    <xf numFmtId="9" fontId="0" fillId="0" borderId="0" xfId="0" applyNumberFormat="1"/>
    <xf numFmtId="6" fontId="0" fillId="0" borderId="0" xfId="0" applyNumberFormat="1" applyAlignment="1">
      <alignment vertical="center" wrapText="1"/>
    </xf>
    <xf numFmtId="44" fontId="0" fillId="0" borderId="0" xfId="42" applyFont="1"/>
    <xf numFmtId="44" fontId="0" fillId="0" borderId="0" xfId="0" applyNumberFormat="1" applyAlignment="1">
      <alignment vertical="center" wrapText="1"/>
    </xf>
    <xf numFmtId="6" fontId="0" fillId="36" borderId="66" xfId="0" quotePrefix="1" applyNumberFormat="1" applyFill="1" applyBorder="1" applyAlignment="1" applyProtection="1">
      <alignment vertical="center" wrapText="1"/>
      <protection locked="0"/>
    </xf>
    <xf numFmtId="6" fontId="0" fillId="36" borderId="40" xfId="0" quotePrefix="1" applyNumberFormat="1" applyFill="1" applyBorder="1" applyAlignment="1" applyProtection="1">
      <alignment vertical="center" wrapText="1"/>
      <protection locked="0"/>
    </xf>
    <xf numFmtId="6" fontId="0" fillId="0" borderId="0" xfId="0" applyNumberFormat="1"/>
    <xf numFmtId="44" fontId="0" fillId="0" borderId="0" xfId="0" applyNumberFormat="1"/>
    <xf numFmtId="9" fontId="0" fillId="0" borderId="67" xfId="0" applyNumberFormat="1" applyBorder="1"/>
    <xf numFmtId="0" fontId="0" fillId="0" borderId="68" xfId="0" applyBorder="1"/>
    <xf numFmtId="0" fontId="0" fillId="0" borderId="69" xfId="0" applyBorder="1"/>
    <xf numFmtId="0" fontId="0" fillId="0" borderId="67" xfId="0" applyBorder="1"/>
    <xf numFmtId="44" fontId="0" fillId="0" borderId="70" xfId="0" applyNumberFormat="1" applyBorder="1" applyAlignment="1">
      <alignment vertical="center" wrapText="1"/>
    </xf>
    <xf numFmtId="164" fontId="0" fillId="0" borderId="71" xfId="0" applyNumberFormat="1" applyBorder="1"/>
    <xf numFmtId="165" fontId="0" fillId="0" borderId="0" xfId="0" applyNumberFormat="1"/>
    <xf numFmtId="6" fontId="0" fillId="0" borderId="70" xfId="0" applyNumberFormat="1" applyBorder="1"/>
    <xf numFmtId="2" fontId="0" fillId="0" borderId="0" xfId="0" applyNumberFormat="1"/>
    <xf numFmtId="0" fontId="0" fillId="0" borderId="70" xfId="0" applyBorder="1"/>
    <xf numFmtId="0" fontId="0" fillId="0" borderId="71" xfId="0" applyBorder="1"/>
    <xf numFmtId="0" fontId="0" fillId="0" borderId="38" xfId="0" applyBorder="1"/>
    <xf numFmtId="0" fontId="0" fillId="36" borderId="72" xfId="0" applyFill="1" applyBorder="1" applyProtection="1">
      <protection locked="0"/>
    </xf>
    <xf numFmtId="0" fontId="0" fillId="0" borderId="72" xfId="0" applyBorder="1"/>
    <xf numFmtId="0" fontId="0" fillId="0" borderId="39" xfId="0" applyBorder="1"/>
    <xf numFmtId="9" fontId="26" fillId="33" borderId="19" xfId="0" applyNumberFormat="1" applyFont="1" applyFill="1" applyBorder="1" applyAlignment="1">
      <alignment vertical="center" wrapText="1"/>
    </xf>
    <xf numFmtId="0" fontId="25" fillId="0" borderId="41" xfId="0" applyFont="1" applyBorder="1" applyAlignment="1">
      <alignment horizontal="center" vertical="center"/>
    </xf>
    <xf numFmtId="0" fontId="25" fillId="33" borderId="20" xfId="0" applyFont="1" applyFill="1" applyBorder="1" applyAlignment="1">
      <alignment horizontal="left" vertical="center" wrapText="1"/>
    </xf>
    <xf numFmtId="9" fontId="26" fillId="33" borderId="16" xfId="0" applyNumberFormat="1" applyFont="1" applyFill="1" applyBorder="1" applyAlignment="1">
      <alignment horizontal="right" vertical="center" wrapText="1"/>
    </xf>
    <xf numFmtId="9" fontId="26" fillId="0" borderId="0" xfId="0" applyNumberFormat="1" applyFont="1" applyAlignment="1">
      <alignment horizontal="right" vertical="center" wrapText="1"/>
    </xf>
    <xf numFmtId="0" fontId="25" fillId="0" borderId="0" xfId="0" applyFont="1" applyAlignment="1">
      <alignment horizontal="center" vertical="center"/>
    </xf>
    <xf numFmtId="9" fontId="35" fillId="0" borderId="0" xfId="44" applyFont="1" applyBorder="1" applyAlignment="1">
      <alignment vertical="center" wrapText="1"/>
    </xf>
    <xf numFmtId="0" fontId="25" fillId="33" borderId="74" xfId="0" applyFont="1" applyFill="1" applyBorder="1" applyAlignment="1">
      <alignment horizontal="center" vertical="center" wrapText="1"/>
    </xf>
    <xf numFmtId="0" fontId="25" fillId="33" borderId="75" xfId="0" applyFont="1" applyFill="1" applyBorder="1" applyAlignment="1">
      <alignment vertical="center" wrapText="1"/>
    </xf>
    <xf numFmtId="9" fontId="26" fillId="33" borderId="76" xfId="0" applyNumberFormat="1" applyFont="1" applyFill="1" applyBorder="1" applyAlignment="1">
      <alignment horizontal="right" vertical="center" wrapText="1"/>
    </xf>
    <xf numFmtId="9" fontId="25" fillId="33" borderId="76" xfId="0" applyNumberFormat="1" applyFont="1" applyFill="1" applyBorder="1" applyAlignment="1">
      <alignment horizontal="center" vertical="center" wrapText="1"/>
    </xf>
    <xf numFmtId="9" fontId="25" fillId="33" borderId="74" xfId="0" applyNumberFormat="1" applyFont="1" applyFill="1" applyBorder="1" applyAlignment="1">
      <alignment horizontal="center" vertical="center" wrapText="1"/>
    </xf>
    <xf numFmtId="0" fontId="35" fillId="0" borderId="77" xfId="0" applyFont="1" applyBorder="1" applyAlignment="1">
      <alignment vertical="center" wrapText="1"/>
    </xf>
    <xf numFmtId="0" fontId="25" fillId="33" borderId="78" xfId="0" applyFont="1" applyFill="1" applyBorder="1" applyAlignment="1">
      <alignment vertical="center" wrapText="1"/>
    </xf>
    <xf numFmtId="0" fontId="25" fillId="33" borderId="80" xfId="0" applyFont="1" applyFill="1" applyBorder="1" applyAlignment="1">
      <alignment horizontal="left" vertical="top" wrapText="1"/>
    </xf>
    <xf numFmtId="0" fontId="25" fillId="33" borderId="81" xfId="0" applyFont="1" applyFill="1" applyBorder="1" applyAlignment="1">
      <alignment horizontal="left" vertical="top" wrapText="1"/>
    </xf>
    <xf numFmtId="9" fontId="26" fillId="33" borderId="82" xfId="0" applyNumberFormat="1" applyFont="1" applyFill="1" applyBorder="1" applyAlignment="1">
      <alignment horizontal="right" vertical="center" wrapText="1"/>
    </xf>
    <xf numFmtId="49" fontId="28" fillId="0" borderId="83" xfId="0" applyNumberFormat="1" applyFont="1" applyBorder="1" applyAlignment="1">
      <alignment horizontal="right" vertical="center" wrapText="1"/>
    </xf>
    <xf numFmtId="9" fontId="26" fillId="33" borderId="85" xfId="0" applyNumberFormat="1" applyFont="1" applyFill="1" applyBorder="1" applyAlignment="1">
      <alignment horizontal="left" vertical="center" wrapText="1"/>
    </xf>
    <xf numFmtId="0" fontId="23" fillId="0" borderId="13" xfId="0" applyFont="1" applyBorder="1" applyAlignment="1">
      <alignment horizontal="right" vertical="center" wrapText="1"/>
    </xf>
    <xf numFmtId="9" fontId="25" fillId="33" borderId="76" xfId="0" applyNumberFormat="1" applyFont="1" applyFill="1" applyBorder="1" applyAlignment="1">
      <alignment horizontal="left" vertical="center" wrapText="1"/>
    </xf>
    <xf numFmtId="9" fontId="25" fillId="33" borderId="74" xfId="0" applyNumberFormat="1" applyFont="1" applyFill="1" applyBorder="1" applyAlignment="1">
      <alignment horizontal="left" vertical="center" wrapText="1"/>
    </xf>
    <xf numFmtId="0" fontId="31" fillId="37" borderId="14" xfId="0" applyFont="1" applyFill="1" applyBorder="1" applyAlignment="1">
      <alignment horizontal="center" vertical="center" wrapText="1"/>
    </xf>
    <xf numFmtId="0" fontId="46" fillId="0" borderId="0" xfId="0" applyFont="1" applyAlignment="1">
      <alignment vertical="top"/>
    </xf>
    <xf numFmtId="0" fontId="47" fillId="33" borderId="57" xfId="0" applyFont="1" applyFill="1" applyBorder="1" applyAlignment="1">
      <alignment horizontal="center" vertical="center" wrapText="1"/>
    </xf>
    <xf numFmtId="0" fontId="48" fillId="33" borderId="48" xfId="0" applyFont="1" applyFill="1" applyBorder="1" applyAlignment="1">
      <alignment horizontal="center" vertical="top" wrapText="1"/>
    </xf>
    <xf numFmtId="0" fontId="48" fillId="34" borderId="51" xfId="0" applyFont="1" applyFill="1" applyBorder="1" applyAlignment="1">
      <alignment horizontal="center" vertical="center" wrapText="1"/>
    </xf>
    <xf numFmtId="1" fontId="49" fillId="33" borderId="50" xfId="0" applyNumberFormat="1" applyFont="1" applyFill="1" applyBorder="1" applyAlignment="1">
      <alignment horizontal="center" vertical="center" wrapText="1"/>
    </xf>
    <xf numFmtId="0" fontId="48" fillId="0" borderId="51" xfId="0" applyFont="1" applyBorder="1" applyAlignment="1">
      <alignment horizontal="center" vertical="center" wrapText="1"/>
    </xf>
    <xf numFmtId="0" fontId="48" fillId="33" borderId="48" xfId="0" applyFont="1" applyFill="1" applyBorder="1" applyAlignment="1">
      <alignment horizontal="center" vertical="center" wrapText="1"/>
    </xf>
    <xf numFmtId="0" fontId="50" fillId="0" borderId="49" xfId="0" applyFont="1" applyBorder="1" applyAlignment="1">
      <alignment vertical="center"/>
    </xf>
    <xf numFmtId="0" fontId="46" fillId="0" borderId="49" xfId="0" applyFont="1" applyBorder="1" applyAlignment="1">
      <alignment vertical="center" wrapText="1"/>
    </xf>
    <xf numFmtId="164" fontId="51" fillId="33" borderId="57" xfId="0" applyNumberFormat="1" applyFont="1" applyFill="1" applyBorder="1" applyAlignment="1">
      <alignment horizontal="center" vertical="center" wrapText="1"/>
    </xf>
    <xf numFmtId="1" fontId="49" fillId="33" borderId="58" xfId="0" applyNumberFormat="1" applyFont="1" applyFill="1" applyBorder="1" applyAlignment="1">
      <alignment horizontal="center" vertical="center" wrapText="1"/>
    </xf>
    <xf numFmtId="164" fontId="49" fillId="0" borderId="53" xfId="0" applyNumberFormat="1" applyFont="1" applyBorder="1" applyAlignment="1">
      <alignment horizontal="center" vertical="center" wrapText="1"/>
    </xf>
    <xf numFmtId="0" fontId="52" fillId="33" borderId="41" xfId="0" applyFont="1" applyFill="1" applyBorder="1" applyAlignment="1">
      <alignment horizontal="center" vertical="center" wrapText="1"/>
    </xf>
    <xf numFmtId="1" fontId="53" fillId="33" borderId="53" xfId="0" applyNumberFormat="1" applyFont="1" applyFill="1" applyBorder="1" applyAlignment="1">
      <alignment horizontal="center" vertical="center" wrapText="1"/>
    </xf>
    <xf numFmtId="0" fontId="46" fillId="0" borderId="54" xfId="0" applyFont="1" applyBorder="1" applyAlignment="1">
      <alignment vertical="center" wrapText="1"/>
    </xf>
    <xf numFmtId="1" fontId="52" fillId="33" borderId="53" xfId="0" applyNumberFormat="1" applyFont="1" applyFill="1" applyBorder="1" applyAlignment="1">
      <alignment horizontal="center" vertical="center" wrapText="1"/>
    </xf>
    <xf numFmtId="1" fontId="46" fillId="0" borderId="0" xfId="0" applyNumberFormat="1" applyFont="1" applyAlignment="1">
      <alignment horizontal="left" vertical="center" wrapText="1"/>
    </xf>
    <xf numFmtId="0" fontId="54" fillId="0" borderId="0" xfId="0" applyFont="1" applyAlignment="1">
      <alignment vertical="center"/>
    </xf>
    <xf numFmtId="0" fontId="54" fillId="0" borderId="0" xfId="0" applyFont="1" applyAlignment="1">
      <alignment horizontal="left" vertical="center" wrapText="1"/>
    </xf>
    <xf numFmtId="0" fontId="54" fillId="0" borderId="0" xfId="0" applyFont="1" applyAlignment="1">
      <alignment vertical="center" wrapText="1"/>
    </xf>
    <xf numFmtId="164" fontId="46" fillId="0" borderId="0" xfId="0" applyNumberFormat="1" applyFont="1" applyAlignment="1">
      <alignment vertical="center" wrapText="1"/>
    </xf>
    <xf numFmtId="0" fontId="46" fillId="0" borderId="0" xfId="0" applyFont="1" applyAlignment="1">
      <alignment vertical="center" wrapText="1"/>
    </xf>
    <xf numFmtId="0" fontId="20" fillId="0" borderId="83" xfId="0" applyFont="1" applyBorder="1" applyAlignment="1">
      <alignment vertical="center" wrapText="1"/>
    </xf>
    <xf numFmtId="0" fontId="25" fillId="33" borderId="86" xfId="0" applyFont="1" applyFill="1" applyBorder="1" applyAlignment="1">
      <alignment vertical="center" wrapText="1"/>
    </xf>
    <xf numFmtId="10" fontId="35" fillId="0" borderId="84" xfId="44" applyNumberFormat="1" applyFont="1" applyBorder="1" applyAlignment="1">
      <alignment vertical="center" wrapText="1"/>
    </xf>
    <xf numFmtId="9" fontId="37" fillId="33" borderId="18" xfId="0" applyNumberFormat="1" applyFont="1" applyFill="1" applyBorder="1" applyAlignment="1">
      <alignment horizontal="left" vertical="center" wrapText="1"/>
    </xf>
    <xf numFmtId="0" fontId="25" fillId="33" borderId="62" xfId="0" applyFont="1" applyFill="1" applyBorder="1" applyAlignment="1">
      <alignment vertical="center" wrapText="1"/>
    </xf>
    <xf numFmtId="0" fontId="25" fillId="33" borderId="28" xfId="0" applyFont="1" applyFill="1" applyBorder="1" applyAlignment="1">
      <alignment vertical="center"/>
    </xf>
    <xf numFmtId="0" fontId="25" fillId="33" borderId="42" xfId="0" applyFont="1" applyFill="1" applyBorder="1" applyAlignment="1">
      <alignment vertical="center" wrapText="1"/>
    </xf>
    <xf numFmtId="0" fontId="23" fillId="0" borderId="75" xfId="0" applyFont="1" applyBorder="1" applyAlignment="1">
      <alignment horizontal="right" vertical="center" wrapText="1"/>
    </xf>
    <xf numFmtId="9" fontId="26" fillId="0" borderId="76" xfId="0" applyNumberFormat="1" applyFont="1" applyBorder="1" applyAlignment="1">
      <alignment horizontal="right" vertical="center" wrapText="1"/>
    </xf>
    <xf numFmtId="9" fontId="26" fillId="0" borderId="74" xfId="0" applyNumberFormat="1" applyFont="1" applyBorder="1" applyAlignment="1">
      <alignment horizontal="right" vertical="center" wrapText="1"/>
    </xf>
    <xf numFmtId="0" fontId="25" fillId="33" borderId="87" xfId="0" applyFont="1" applyFill="1" applyBorder="1" applyAlignment="1">
      <alignment vertical="center" wrapText="1"/>
    </xf>
    <xf numFmtId="0" fontId="25" fillId="33" borderId="29" xfId="0" applyFont="1" applyFill="1" applyBorder="1" applyAlignment="1">
      <alignment horizontal="center" vertical="top" wrapText="1"/>
    </xf>
    <xf numFmtId="1" fontId="26" fillId="33" borderId="27" xfId="0" applyNumberFormat="1" applyFont="1" applyFill="1" applyBorder="1" applyAlignment="1">
      <alignment horizontal="center" vertical="center" wrapText="1"/>
    </xf>
    <xf numFmtId="9" fontId="25" fillId="33" borderId="88" xfId="0" applyNumberFormat="1" applyFont="1" applyFill="1" applyBorder="1" applyAlignment="1">
      <alignment horizontal="center" vertical="center" wrapText="1"/>
    </xf>
    <xf numFmtId="9" fontId="26" fillId="33" borderId="89" xfId="0" applyNumberFormat="1" applyFont="1" applyFill="1" applyBorder="1" applyAlignment="1">
      <alignment horizontal="right" vertical="center" wrapText="1"/>
    </xf>
    <xf numFmtId="10" fontId="35" fillId="0" borderId="49" xfId="44" applyNumberFormat="1" applyFont="1" applyBorder="1" applyAlignment="1">
      <alignment vertical="center" wrapText="1"/>
    </xf>
    <xf numFmtId="9" fontId="26" fillId="33" borderId="90" xfId="0" applyNumberFormat="1" applyFont="1" applyFill="1" applyBorder="1" applyAlignment="1">
      <alignment horizontal="left" vertical="center" wrapText="1"/>
    </xf>
    <xf numFmtId="0" fontId="27" fillId="33" borderId="28" xfId="0" applyFont="1" applyFill="1" applyBorder="1" applyAlignment="1">
      <alignment horizontal="center" vertical="center" wrapText="1"/>
    </xf>
    <xf numFmtId="164" fontId="32" fillId="33" borderId="25" xfId="0" applyNumberFormat="1" applyFont="1" applyFill="1" applyBorder="1" applyAlignment="1">
      <alignment horizontal="center" vertical="center" wrapText="1"/>
    </xf>
    <xf numFmtId="1" fontId="20" fillId="35" borderId="91" xfId="0" applyNumberFormat="1" applyFont="1" applyFill="1" applyBorder="1" applyAlignment="1">
      <alignment horizontal="center" vertical="center" wrapText="1"/>
    </xf>
    <xf numFmtId="1" fontId="40" fillId="33" borderId="92" xfId="0" applyNumberFormat="1" applyFont="1" applyFill="1" applyBorder="1" applyAlignment="1">
      <alignment horizontal="center" vertical="center" wrapText="1"/>
    </xf>
    <xf numFmtId="0" fontId="27" fillId="33" borderId="89" xfId="0" applyFont="1" applyFill="1" applyBorder="1" applyAlignment="1">
      <alignment horizontal="center" vertical="center" wrapText="1"/>
    </xf>
    <xf numFmtId="1" fontId="26" fillId="33" borderId="90" xfId="0" applyNumberFormat="1" applyFont="1" applyFill="1" applyBorder="1" applyAlignment="1">
      <alignment horizontal="center" vertical="center" wrapText="1"/>
    </xf>
    <xf numFmtId="0" fontId="35" fillId="0" borderId="77" xfId="0" applyFont="1" applyFill="1" applyBorder="1" applyAlignment="1">
      <alignment vertical="center" wrapText="1"/>
    </xf>
    <xf numFmtId="9" fontId="44" fillId="0" borderId="0" xfId="44" applyFont="1" applyFill="1" applyAlignment="1">
      <alignment vertical="center" wrapText="1"/>
    </xf>
    <xf numFmtId="10" fontId="44" fillId="0" borderId="0" xfId="44" applyNumberFormat="1" applyFont="1" applyFill="1" applyAlignment="1">
      <alignment vertical="center" wrapText="1"/>
    </xf>
    <xf numFmtId="9" fontId="35" fillId="0" borderId="0" xfId="44" applyFont="1" applyFill="1" applyBorder="1" applyAlignment="1">
      <alignment vertical="center" wrapText="1"/>
    </xf>
    <xf numFmtId="10" fontId="35" fillId="0" borderId="0" xfId="44" applyNumberFormat="1" applyFont="1" applyFill="1" applyBorder="1" applyAlignment="1">
      <alignment vertical="center" wrapText="1"/>
    </xf>
    <xf numFmtId="9" fontId="42" fillId="0" borderId="0" xfId="44" applyFont="1" applyFill="1" applyBorder="1" applyAlignment="1">
      <alignment vertical="center" wrapText="1"/>
    </xf>
    <xf numFmtId="10" fontId="42" fillId="0" borderId="0" xfId="44" applyNumberFormat="1" applyFont="1" applyFill="1" applyBorder="1" applyAlignment="1">
      <alignment vertical="center" wrapText="1"/>
    </xf>
    <xf numFmtId="10" fontId="45" fillId="0" borderId="0" xfId="44" applyNumberFormat="1" applyFont="1" applyFill="1" applyAlignment="1">
      <alignment vertical="center" wrapText="1"/>
    </xf>
    <xf numFmtId="0" fontId="20" fillId="35" borderId="35" xfId="0" applyFont="1" applyFill="1" applyBorder="1" applyAlignment="1" applyProtection="1">
      <alignment horizontal="left" vertical="top" wrapText="1"/>
      <protection locked="0"/>
    </xf>
    <xf numFmtId="0" fontId="20" fillId="35" borderId="36" xfId="0" applyFont="1" applyFill="1" applyBorder="1" applyAlignment="1" applyProtection="1">
      <alignment horizontal="left" vertical="top" wrapText="1"/>
      <protection locked="0"/>
    </xf>
    <xf numFmtId="0" fontId="20" fillId="0" borderId="0" xfId="0" applyFont="1" applyAlignment="1">
      <alignment horizontal="left" vertical="center" wrapText="1"/>
    </xf>
    <xf numFmtId="0" fontId="25" fillId="33" borderId="33" xfId="0" applyFont="1" applyFill="1" applyBorder="1" applyAlignment="1">
      <alignment horizontal="center" vertical="center" wrapText="1"/>
    </xf>
    <xf numFmtId="0" fontId="25" fillId="33" borderId="17" xfId="0" applyFont="1" applyFill="1" applyBorder="1" applyAlignment="1">
      <alignment horizontal="center" vertical="center" wrapText="1"/>
    </xf>
    <xf numFmtId="0" fontId="25" fillId="33" borderId="31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25" fillId="0" borderId="75" xfId="0" applyFont="1" applyBorder="1" applyAlignment="1">
      <alignment horizontal="center" vertical="center"/>
    </xf>
    <xf numFmtId="0" fontId="25" fillId="0" borderId="74" xfId="0" applyFont="1" applyBorder="1" applyAlignment="1">
      <alignment horizontal="center" vertical="center"/>
    </xf>
    <xf numFmtId="1" fontId="25" fillId="33" borderId="30" xfId="0" applyNumberFormat="1" applyFont="1" applyFill="1" applyBorder="1" applyAlignment="1">
      <alignment horizontal="center" vertical="center" wrapText="1"/>
    </xf>
    <xf numFmtId="1" fontId="25" fillId="33" borderId="73" xfId="0" applyNumberFormat="1" applyFont="1" applyFill="1" applyBorder="1" applyAlignment="1">
      <alignment horizontal="center" vertical="center" wrapText="1"/>
    </xf>
    <xf numFmtId="1" fontId="25" fillId="33" borderId="56" xfId="0" applyNumberFormat="1" applyFont="1" applyFill="1" applyBorder="1" applyAlignment="1">
      <alignment horizontal="center" vertical="center" wrapText="1"/>
    </xf>
    <xf numFmtId="9" fontId="37" fillId="33" borderId="33" xfId="44" applyFont="1" applyFill="1" applyBorder="1" applyAlignment="1" applyProtection="1">
      <alignment horizontal="center" vertical="center" wrapText="1"/>
    </xf>
    <xf numFmtId="9" fontId="37" fillId="33" borderId="17" xfId="44" applyFont="1" applyFill="1" applyBorder="1" applyAlignment="1" applyProtection="1">
      <alignment horizontal="center" vertical="center" wrapText="1"/>
    </xf>
    <xf numFmtId="9" fontId="37" fillId="33" borderId="31" xfId="44" applyFont="1" applyFill="1" applyBorder="1" applyAlignment="1" applyProtection="1">
      <alignment horizontal="center" vertical="center" wrapText="1"/>
    </xf>
    <xf numFmtId="9" fontId="26" fillId="33" borderId="37" xfId="44" applyFont="1" applyFill="1" applyBorder="1" applyAlignment="1" applyProtection="1">
      <alignment horizontal="center" vertical="center" wrapText="1"/>
    </xf>
    <xf numFmtId="9" fontId="26" fillId="33" borderId="21" xfId="44" applyFont="1" applyFill="1" applyBorder="1" applyAlignment="1" applyProtection="1">
      <alignment horizontal="center" vertical="center" wrapText="1"/>
    </xf>
    <xf numFmtId="9" fontId="26" fillId="33" borderId="27" xfId="44" applyFont="1" applyFill="1" applyBorder="1" applyAlignment="1" applyProtection="1">
      <alignment horizontal="center" vertical="center" wrapText="1"/>
    </xf>
    <xf numFmtId="164" fontId="32" fillId="33" borderId="32" xfId="0" applyNumberFormat="1" applyFont="1" applyFill="1" applyBorder="1" applyAlignment="1">
      <alignment horizontal="center" vertical="center" wrapText="1"/>
    </xf>
    <xf numFmtId="164" fontId="32" fillId="33" borderId="12" xfId="0" applyNumberFormat="1" applyFont="1" applyFill="1" applyBorder="1" applyAlignment="1">
      <alignment horizontal="center" vertical="center" wrapText="1"/>
    </xf>
    <xf numFmtId="164" fontId="32" fillId="33" borderId="1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5" fillId="33" borderId="10" xfId="0" applyFont="1" applyFill="1" applyBorder="1" applyAlignment="1">
      <alignment horizontal="left" vertical="center" wrapText="1"/>
    </xf>
    <xf numFmtId="0" fontId="25" fillId="33" borderId="20" xfId="0" applyFont="1" applyFill="1" applyBorder="1" applyAlignment="1">
      <alignment horizontal="left" vertical="center" wrapText="1"/>
    </xf>
    <xf numFmtId="0" fontId="25" fillId="33" borderId="79" xfId="0" applyFont="1" applyFill="1" applyBorder="1" applyAlignment="1">
      <alignment horizontal="left" vertical="top" wrapText="1"/>
    </xf>
    <xf numFmtId="0" fontId="25" fillId="33" borderId="60" xfId="0" applyFont="1" applyFill="1" applyBorder="1" applyAlignment="1">
      <alignment horizontal="center" vertical="top"/>
    </xf>
    <xf numFmtId="0" fontId="25" fillId="33" borderId="55" xfId="0" applyFont="1" applyFill="1" applyBorder="1" applyAlignment="1">
      <alignment horizontal="center" vertical="top"/>
    </xf>
    <xf numFmtId="0" fontId="25" fillId="33" borderId="59" xfId="0" applyFont="1" applyFill="1" applyBorder="1" applyAlignment="1">
      <alignment horizontal="center" vertical="top"/>
    </xf>
    <xf numFmtId="0" fontId="25" fillId="33" borderId="28" xfId="0" applyFont="1" applyFill="1" applyBorder="1" applyAlignment="1">
      <alignment horizontal="center" vertical="top"/>
    </xf>
    <xf numFmtId="0" fontId="25" fillId="33" borderId="16" xfId="0" applyFont="1" applyFill="1" applyBorder="1" applyAlignment="1">
      <alignment horizontal="center" vertical="top"/>
    </xf>
    <xf numFmtId="0" fontId="25" fillId="33" borderId="29" xfId="0" applyFont="1" applyFill="1" applyBorder="1" applyAlignment="1">
      <alignment horizontal="center" vertical="top"/>
    </xf>
    <xf numFmtId="9" fontId="26" fillId="33" borderId="37" xfId="44" applyFont="1" applyFill="1" applyBorder="1" applyAlignment="1">
      <alignment horizontal="center" vertical="center" wrapText="1"/>
    </xf>
    <xf numFmtId="9" fontId="26" fillId="33" borderId="21" xfId="44" applyFont="1" applyFill="1" applyBorder="1" applyAlignment="1">
      <alignment horizontal="center" vertical="center" wrapText="1"/>
    </xf>
    <xf numFmtId="9" fontId="26" fillId="33" borderId="27" xfId="44" applyFont="1" applyFill="1" applyBorder="1" applyAlignment="1">
      <alignment horizontal="center" vertical="center" wrapText="1"/>
    </xf>
    <xf numFmtId="9" fontId="37" fillId="33" borderId="33" xfId="44" applyFont="1" applyFill="1" applyBorder="1" applyAlignment="1">
      <alignment horizontal="center" vertical="center" wrapText="1"/>
    </xf>
    <xf numFmtId="9" fontId="37" fillId="33" borderId="17" xfId="44" applyFont="1" applyFill="1" applyBorder="1" applyAlignment="1">
      <alignment horizontal="center" vertical="center" wrapText="1"/>
    </xf>
    <xf numFmtId="9" fontId="37" fillId="33" borderId="31" xfId="44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left" vertical="top" wrapText="1"/>
      <protection hidden="1"/>
    </xf>
    <xf numFmtId="0" fontId="25" fillId="33" borderId="60" xfId="0" applyFont="1" applyFill="1" applyBorder="1" applyAlignment="1">
      <alignment horizontal="center" vertical="center"/>
    </xf>
    <xf numFmtId="0" fontId="25" fillId="33" borderId="59" xfId="0" applyFont="1" applyFill="1" applyBorder="1" applyAlignment="1">
      <alignment horizontal="center" vertical="center"/>
    </xf>
    <xf numFmtId="0" fontId="25" fillId="33" borderId="61" xfId="0" applyFont="1" applyFill="1" applyBorder="1" applyAlignment="1">
      <alignment horizontal="center" vertical="center"/>
    </xf>
    <xf numFmtId="0" fontId="25" fillId="33" borderId="62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/>
    </xf>
    <xf numFmtId="0" fontId="25" fillId="33" borderId="64" xfId="0" applyFont="1" applyFill="1" applyBorder="1" applyAlignment="1">
      <alignment horizontal="center" vertical="top"/>
    </xf>
    <xf numFmtId="0" fontId="25" fillId="33" borderId="65" xfId="0" applyFont="1" applyFill="1" applyBorder="1" applyAlignment="1">
      <alignment horizontal="center" vertical="top"/>
    </xf>
    <xf numFmtId="0" fontId="25" fillId="33" borderId="63" xfId="0" applyFont="1" applyFill="1" applyBorder="1" applyAlignment="1">
      <alignment horizontal="center" vertical="top"/>
    </xf>
  </cellXfs>
  <cellStyles count="45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Prozent" xfId="44" builtinId="5"/>
    <cellStyle name="Schlecht" xfId="7" builtinId="27" customBuiltin="1"/>
    <cellStyle name="Standard" xfId="0" builtinId="0"/>
    <cellStyle name="Standard 2" xfId="43" xr:uid="{93C59411-8730-4E18-9EAC-846512FA2FCE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ährung" xfId="42" builtinId="4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  <colors>
    <mruColors>
      <color rgb="FF77C45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135</xdr:row>
      <xdr:rowOff>84667</xdr:rowOff>
    </xdr:from>
    <xdr:to>
      <xdr:col>10</xdr:col>
      <xdr:colOff>0</xdr:colOff>
      <xdr:row>145</xdr:row>
      <xdr:rowOff>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C2C815EA-E91D-4D60-A282-283217CC82B2}"/>
            </a:ext>
          </a:extLst>
        </xdr:cNvPr>
        <xdr:cNvSpPr txBox="1"/>
      </xdr:nvSpPr>
      <xdr:spPr>
        <a:xfrm>
          <a:off x="31750" y="4656667"/>
          <a:ext cx="9398000" cy="18203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8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137583</xdr:colOff>
      <xdr:row>135</xdr:row>
      <xdr:rowOff>31750</xdr:rowOff>
    </xdr:from>
    <xdr:to>
      <xdr:col>10</xdr:col>
      <xdr:colOff>116416</xdr:colOff>
      <xdr:row>149</xdr:row>
      <xdr:rowOff>95250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61D67586-E310-4489-86AD-2BBDF8505E9F}"/>
            </a:ext>
          </a:extLst>
        </xdr:cNvPr>
        <xdr:cNvSpPr txBox="1"/>
      </xdr:nvSpPr>
      <xdr:spPr>
        <a:xfrm>
          <a:off x="137583" y="4603750"/>
          <a:ext cx="9408583" cy="273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24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- Die farbigen Zellen dürfen</a:t>
          </a:r>
          <a:r>
            <a:rPr lang="de-DE" sz="24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nicht leer sein. Sollte es keinen Betrag/keine Zahl geben, dann ein beliebiges Zeichen /beliebigen Buchstaben eintragen!</a:t>
          </a:r>
          <a:endParaRPr lang="de-DE" sz="2400">
            <a:solidFill>
              <a:srgbClr val="FF0000"/>
            </a:solidFill>
            <a:effectLst/>
          </a:endParaRPr>
        </a:p>
        <a:p>
          <a:r>
            <a:rPr lang="de-DE" sz="24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- Die Interpolarisation erfolgt vollautomatisch für bis zu 10 Bieter. </a:t>
          </a:r>
          <a:endParaRPr lang="de-DE" sz="2400">
            <a:solidFill>
              <a:srgbClr val="FF0000"/>
            </a:solidFill>
            <a:effectLst/>
          </a:endParaRPr>
        </a:p>
        <a:p>
          <a:r>
            <a:rPr lang="de-DE" sz="24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- Für die Interpolarisation muss der jeweilige Faktor eingetragen sein.</a:t>
          </a:r>
          <a:endParaRPr lang="de-DE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e-DE" sz="24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- Wird die Note #NV ausgegeben, dann ist der Preis schlechter als das fitkive Angebot und somit 6,0.</a:t>
          </a:r>
        </a:p>
        <a:p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CZ78"/>
  <sheetViews>
    <sheetView tabSelected="1" zoomScale="80" zoomScaleNormal="80" workbookViewId="0">
      <selection activeCell="A22" sqref="A22:B22"/>
    </sheetView>
  </sheetViews>
  <sheetFormatPr baseColWidth="10" defaultColWidth="15.140625" defaultRowHeight="12" customHeight="1" x14ac:dyDescent="0.25"/>
  <cols>
    <col min="1" max="1" width="19.28515625" style="2" customWidth="1"/>
    <col min="2" max="2" width="55.42578125" style="2" bestFit="1" customWidth="1"/>
    <col min="3" max="3" width="24.140625" style="2" customWidth="1"/>
    <col min="4" max="4" width="21.28515625" style="2" customWidth="1"/>
    <col min="5" max="5" width="30.42578125" style="2" bestFit="1" customWidth="1"/>
    <col min="6" max="8" width="6.85546875" style="2" customWidth="1"/>
    <col min="9" max="10" width="14.85546875" style="2" customWidth="1"/>
    <col min="11" max="13" width="6.85546875" style="2" customWidth="1"/>
    <col min="14" max="15" width="14.85546875" style="2" customWidth="1"/>
    <col min="16" max="18" width="6.85546875" style="2" customWidth="1"/>
    <col min="19" max="20" width="14.85546875" style="2" customWidth="1"/>
    <col min="21" max="23" width="6.85546875" style="2" customWidth="1"/>
    <col min="24" max="25" width="14.85546875" style="2" customWidth="1"/>
    <col min="26" max="28" width="6.85546875" style="2" customWidth="1"/>
    <col min="29" max="30" width="14.85546875" style="2" customWidth="1"/>
    <col min="31" max="33" width="6.85546875" style="2" customWidth="1"/>
    <col min="34" max="35" width="14.85546875" style="2" customWidth="1"/>
    <col min="36" max="16384" width="15.140625" style="2"/>
  </cols>
  <sheetData>
    <row r="1" spans="1:35" s="1" customFormat="1" ht="40.5" customHeight="1" x14ac:dyDescent="0.25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</row>
    <row r="2" spans="1:35" ht="19.5" customHeight="1" thickBot="1" x14ac:dyDescent="0.3">
      <c r="I2" s="134"/>
    </row>
    <row r="3" spans="1:35" ht="15" customHeight="1" x14ac:dyDescent="0.25">
      <c r="A3" s="3"/>
      <c r="B3" s="4"/>
      <c r="C3" s="4"/>
      <c r="D3" s="4"/>
      <c r="E3" s="4"/>
      <c r="F3" s="212" t="s">
        <v>1</v>
      </c>
      <c r="G3" s="213"/>
      <c r="H3" s="213"/>
      <c r="I3" s="213"/>
      <c r="J3" s="214"/>
      <c r="K3" s="212" t="s">
        <v>2</v>
      </c>
      <c r="L3" s="213"/>
      <c r="M3" s="213"/>
      <c r="N3" s="213"/>
      <c r="O3" s="214"/>
      <c r="P3" s="212" t="s">
        <v>3</v>
      </c>
      <c r="Q3" s="213"/>
      <c r="R3" s="213"/>
      <c r="S3" s="213"/>
      <c r="T3" s="214"/>
      <c r="U3" s="212" t="s">
        <v>4</v>
      </c>
      <c r="V3" s="213"/>
      <c r="W3" s="213"/>
      <c r="X3" s="213"/>
      <c r="Y3" s="214"/>
      <c r="Z3" s="212" t="s">
        <v>5</v>
      </c>
      <c r="AA3" s="213"/>
      <c r="AB3" s="213"/>
      <c r="AC3" s="213"/>
      <c r="AD3" s="214"/>
      <c r="AE3" s="212" t="s">
        <v>6</v>
      </c>
      <c r="AF3" s="213"/>
      <c r="AG3" s="213"/>
      <c r="AH3" s="213"/>
      <c r="AI3" s="214"/>
    </row>
    <row r="4" spans="1:35" ht="15" thickBot="1" x14ac:dyDescent="0.3">
      <c r="A4" s="7"/>
      <c r="B4" s="8"/>
      <c r="C4" s="8"/>
      <c r="D4" s="8"/>
      <c r="E4" s="8"/>
      <c r="F4" s="215"/>
      <c r="G4" s="216"/>
      <c r="H4" s="216"/>
      <c r="I4" s="216"/>
      <c r="J4" s="217"/>
      <c r="K4" s="215"/>
      <c r="L4" s="216"/>
      <c r="M4" s="216"/>
      <c r="N4" s="216"/>
      <c r="O4" s="217"/>
      <c r="P4" s="215"/>
      <c r="Q4" s="216"/>
      <c r="R4" s="216"/>
      <c r="S4" s="216"/>
      <c r="T4" s="217"/>
      <c r="U4" s="215"/>
      <c r="V4" s="216"/>
      <c r="W4" s="216"/>
      <c r="X4" s="216"/>
      <c r="Y4" s="217"/>
      <c r="Z4" s="215"/>
      <c r="AA4" s="216"/>
      <c r="AB4" s="216"/>
      <c r="AC4" s="216"/>
      <c r="AD4" s="217"/>
      <c r="AE4" s="215"/>
      <c r="AF4" s="216"/>
      <c r="AG4" s="216"/>
      <c r="AH4" s="216"/>
      <c r="AI4" s="217"/>
    </row>
    <row r="5" spans="1:35" s="9" customFormat="1" ht="51.75" customHeight="1" thickBot="1" x14ac:dyDescent="0.3">
      <c r="A5" s="119"/>
      <c r="B5" s="120"/>
      <c r="C5" s="121" t="s">
        <v>7</v>
      </c>
      <c r="D5" s="122" t="s">
        <v>8</v>
      </c>
      <c r="E5" s="118" t="s">
        <v>9</v>
      </c>
      <c r="F5" s="35" t="s">
        <v>10</v>
      </c>
      <c r="G5" s="36" t="s">
        <v>11</v>
      </c>
      <c r="H5" s="52" t="s">
        <v>12</v>
      </c>
      <c r="I5" s="135" t="s">
        <v>13</v>
      </c>
      <c r="J5" s="53" t="s">
        <v>14</v>
      </c>
      <c r="K5" s="35" t="s">
        <v>10</v>
      </c>
      <c r="L5" s="36" t="s">
        <v>11</v>
      </c>
      <c r="M5" s="52" t="s">
        <v>12</v>
      </c>
      <c r="N5" s="53" t="s">
        <v>13</v>
      </c>
      <c r="O5" s="53" t="s">
        <v>14</v>
      </c>
      <c r="P5" s="35" t="s">
        <v>10</v>
      </c>
      <c r="Q5" s="36" t="s">
        <v>11</v>
      </c>
      <c r="R5" s="52" t="s">
        <v>12</v>
      </c>
      <c r="S5" s="53" t="s">
        <v>13</v>
      </c>
      <c r="T5" s="53" t="s">
        <v>14</v>
      </c>
      <c r="U5" s="35" t="s">
        <v>10</v>
      </c>
      <c r="V5" s="36" t="s">
        <v>11</v>
      </c>
      <c r="W5" s="52" t="s">
        <v>12</v>
      </c>
      <c r="X5" s="53" t="s">
        <v>13</v>
      </c>
      <c r="Y5" s="53" t="s">
        <v>14</v>
      </c>
      <c r="Z5" s="35" t="s">
        <v>10</v>
      </c>
      <c r="AA5" s="36" t="s">
        <v>11</v>
      </c>
      <c r="AB5" s="52" t="s">
        <v>12</v>
      </c>
      <c r="AC5" s="53" t="s">
        <v>13</v>
      </c>
      <c r="AD5" s="53" t="s">
        <v>14</v>
      </c>
      <c r="AE5" s="35" t="s">
        <v>10</v>
      </c>
      <c r="AF5" s="36" t="s">
        <v>11</v>
      </c>
      <c r="AG5" s="52" t="s">
        <v>12</v>
      </c>
      <c r="AH5" s="53" t="s">
        <v>13</v>
      </c>
      <c r="AI5" s="53" t="s">
        <v>14</v>
      </c>
    </row>
    <row r="6" spans="1:35" s="10" customFormat="1" ht="29.45" customHeight="1" x14ac:dyDescent="0.25">
      <c r="A6" s="211" t="s">
        <v>15</v>
      </c>
      <c r="B6" s="211"/>
      <c r="C6" s="125"/>
      <c r="D6" s="126"/>
      <c r="E6" s="124"/>
      <c r="F6" s="26"/>
      <c r="G6" s="11"/>
      <c r="H6" s="11"/>
      <c r="I6" s="136"/>
      <c r="J6" s="54"/>
      <c r="K6" s="26"/>
      <c r="L6" s="11"/>
      <c r="M6" s="11"/>
      <c r="N6" s="54"/>
      <c r="O6" s="54"/>
      <c r="P6" s="26"/>
      <c r="Q6" s="11"/>
      <c r="R6" s="11"/>
      <c r="S6" s="54"/>
      <c r="T6" s="54"/>
      <c r="U6" s="26"/>
      <c r="V6" s="11"/>
      <c r="W6" s="11"/>
      <c r="X6" s="54"/>
      <c r="Y6" s="54"/>
      <c r="Z6" s="26"/>
      <c r="AA6" s="11"/>
      <c r="AB6" s="11"/>
      <c r="AC6" s="54"/>
      <c r="AD6" s="54"/>
      <c r="AE6" s="26"/>
      <c r="AF6" s="11"/>
      <c r="AG6" s="11"/>
      <c r="AH6" s="54"/>
      <c r="AI6" s="54"/>
    </row>
    <row r="7" spans="1:35" s="9" customFormat="1" ht="15" x14ac:dyDescent="0.25">
      <c r="A7" s="37" t="s">
        <v>16</v>
      </c>
      <c r="B7" s="123" t="s">
        <v>17</v>
      </c>
      <c r="C7" s="180">
        <v>0.18</v>
      </c>
      <c r="D7" s="181">
        <v>0.02</v>
      </c>
      <c r="E7" s="50">
        <v>100</v>
      </c>
      <c r="F7" s="27">
        <v>0</v>
      </c>
      <c r="G7" s="133" t="s">
        <v>18</v>
      </c>
      <c r="H7" s="133" t="s">
        <v>18</v>
      </c>
      <c r="I7" s="137">
        <f t="shared" ref="I7:I14" si="0">IFERROR(AVERAGE(F7:H7),0)</f>
        <v>0</v>
      </c>
      <c r="J7" s="57">
        <f t="shared" ref="J7:J14" si="1">I7*D7</f>
        <v>0</v>
      </c>
      <c r="K7" s="27">
        <v>0</v>
      </c>
      <c r="L7" s="133" t="s">
        <v>18</v>
      </c>
      <c r="M7" s="133" t="s">
        <v>18</v>
      </c>
      <c r="N7" s="57">
        <f t="shared" ref="N7:N14" si="2">IFERROR(AVERAGE(K7:M7),0)</f>
        <v>0</v>
      </c>
      <c r="O7" s="57">
        <f t="shared" ref="O7:O14" si="3">N7*D7</f>
        <v>0</v>
      </c>
      <c r="P7" s="27">
        <v>0</v>
      </c>
      <c r="Q7" s="133" t="s">
        <v>18</v>
      </c>
      <c r="R7" s="133" t="s">
        <v>18</v>
      </c>
      <c r="S7" s="57">
        <f t="shared" ref="S7:S14" si="4">IFERROR(AVERAGE(P7:R7),0)</f>
        <v>0</v>
      </c>
      <c r="T7" s="57">
        <f t="shared" ref="T7:T14" si="5">S7*D7</f>
        <v>0</v>
      </c>
      <c r="U7" s="27">
        <v>0</v>
      </c>
      <c r="V7" s="133" t="s">
        <v>18</v>
      </c>
      <c r="W7" s="133" t="s">
        <v>18</v>
      </c>
      <c r="X7" s="57">
        <f t="shared" ref="X7:X14" si="6">IFERROR(AVERAGE(U7:W7),0)</f>
        <v>0</v>
      </c>
      <c r="Y7" s="57">
        <f t="shared" ref="Y7:Y14" si="7">X7*D7</f>
        <v>0</v>
      </c>
      <c r="Z7" s="27">
        <v>0</v>
      </c>
      <c r="AA7" s="133" t="s">
        <v>18</v>
      </c>
      <c r="AB7" s="133" t="s">
        <v>18</v>
      </c>
      <c r="AC7" s="57">
        <f t="shared" ref="AC7:AC14" si="8">IFERROR(AVERAGE(Z7:AB7),0)</f>
        <v>0</v>
      </c>
      <c r="AD7" s="57">
        <f t="shared" ref="AD7:AD14" si="9">AC7*D7</f>
        <v>0</v>
      </c>
      <c r="AE7" s="27">
        <v>0</v>
      </c>
      <c r="AF7" s="133" t="s">
        <v>18</v>
      </c>
      <c r="AG7" s="133" t="s">
        <v>18</v>
      </c>
      <c r="AH7" s="57">
        <f t="shared" ref="AH7:AH14" si="10">IFERROR(AVERAGE(AE7:AG7),0)</f>
        <v>0</v>
      </c>
      <c r="AI7" s="57">
        <f t="shared" ref="AI7:AI14" si="11">AH7*D7</f>
        <v>0</v>
      </c>
    </row>
    <row r="8" spans="1:35" s="9" customFormat="1" ht="15" x14ac:dyDescent="0.25">
      <c r="A8" s="37" t="s">
        <v>19</v>
      </c>
      <c r="B8" s="34" t="s">
        <v>20</v>
      </c>
      <c r="C8" s="180">
        <v>0.18</v>
      </c>
      <c r="D8" s="181">
        <v>0.02</v>
      </c>
      <c r="E8" s="50">
        <v>100</v>
      </c>
      <c r="F8" s="27">
        <v>0</v>
      </c>
      <c r="G8" s="133" t="s">
        <v>18</v>
      </c>
      <c r="H8" s="133" t="s">
        <v>18</v>
      </c>
      <c r="I8" s="137">
        <f t="shared" si="0"/>
        <v>0</v>
      </c>
      <c r="J8" s="57">
        <f t="shared" si="1"/>
        <v>0</v>
      </c>
      <c r="K8" s="27">
        <v>0</v>
      </c>
      <c r="L8" s="133" t="s">
        <v>18</v>
      </c>
      <c r="M8" s="133" t="s">
        <v>18</v>
      </c>
      <c r="N8" s="57">
        <f t="shared" si="2"/>
        <v>0</v>
      </c>
      <c r="O8" s="57">
        <f t="shared" si="3"/>
        <v>0</v>
      </c>
      <c r="P8" s="27">
        <v>0</v>
      </c>
      <c r="Q8" s="133" t="s">
        <v>18</v>
      </c>
      <c r="R8" s="133" t="s">
        <v>18</v>
      </c>
      <c r="S8" s="57">
        <f t="shared" si="4"/>
        <v>0</v>
      </c>
      <c r="T8" s="57">
        <f t="shared" si="5"/>
        <v>0</v>
      </c>
      <c r="U8" s="27">
        <v>0</v>
      </c>
      <c r="V8" s="133" t="s">
        <v>18</v>
      </c>
      <c r="W8" s="133" t="s">
        <v>18</v>
      </c>
      <c r="X8" s="57">
        <f t="shared" si="6"/>
        <v>0</v>
      </c>
      <c r="Y8" s="57">
        <f t="shared" si="7"/>
        <v>0</v>
      </c>
      <c r="Z8" s="27">
        <v>0</v>
      </c>
      <c r="AA8" s="133" t="s">
        <v>18</v>
      </c>
      <c r="AB8" s="133" t="s">
        <v>18</v>
      </c>
      <c r="AC8" s="57">
        <f t="shared" si="8"/>
        <v>0</v>
      </c>
      <c r="AD8" s="57">
        <f t="shared" si="9"/>
        <v>0</v>
      </c>
      <c r="AE8" s="27">
        <v>0</v>
      </c>
      <c r="AF8" s="133" t="s">
        <v>18</v>
      </c>
      <c r="AG8" s="133" t="s">
        <v>18</v>
      </c>
      <c r="AH8" s="57">
        <f t="shared" si="10"/>
        <v>0</v>
      </c>
      <c r="AI8" s="57">
        <f t="shared" si="11"/>
        <v>0</v>
      </c>
    </row>
    <row r="9" spans="1:35" s="9" customFormat="1" ht="15" x14ac:dyDescent="0.25">
      <c r="A9" s="37" t="s">
        <v>21</v>
      </c>
      <c r="B9" s="34" t="s">
        <v>22</v>
      </c>
      <c r="C9" s="180">
        <v>0.18</v>
      </c>
      <c r="D9" s="181">
        <v>0.02</v>
      </c>
      <c r="E9" s="50">
        <v>100</v>
      </c>
      <c r="F9" s="27">
        <v>0</v>
      </c>
      <c r="G9" s="133" t="s">
        <v>18</v>
      </c>
      <c r="H9" s="133" t="s">
        <v>18</v>
      </c>
      <c r="I9" s="137">
        <f t="shared" si="0"/>
        <v>0</v>
      </c>
      <c r="J9" s="57">
        <f t="shared" si="1"/>
        <v>0</v>
      </c>
      <c r="K9" s="27">
        <v>0</v>
      </c>
      <c r="L9" s="133" t="s">
        <v>18</v>
      </c>
      <c r="M9" s="133" t="s">
        <v>18</v>
      </c>
      <c r="N9" s="57">
        <f t="shared" si="2"/>
        <v>0</v>
      </c>
      <c r="O9" s="57">
        <f t="shared" si="3"/>
        <v>0</v>
      </c>
      <c r="P9" s="27">
        <v>0</v>
      </c>
      <c r="Q9" s="133" t="s">
        <v>18</v>
      </c>
      <c r="R9" s="133" t="s">
        <v>18</v>
      </c>
      <c r="S9" s="57">
        <f t="shared" si="4"/>
        <v>0</v>
      </c>
      <c r="T9" s="57">
        <f t="shared" si="5"/>
        <v>0</v>
      </c>
      <c r="U9" s="27">
        <v>0</v>
      </c>
      <c r="V9" s="133" t="s">
        <v>18</v>
      </c>
      <c r="W9" s="133" t="s">
        <v>18</v>
      </c>
      <c r="X9" s="57">
        <f t="shared" si="6"/>
        <v>0</v>
      </c>
      <c r="Y9" s="57">
        <f t="shared" si="7"/>
        <v>0</v>
      </c>
      <c r="Z9" s="27">
        <v>0</v>
      </c>
      <c r="AA9" s="133" t="s">
        <v>18</v>
      </c>
      <c r="AB9" s="133" t="s">
        <v>18</v>
      </c>
      <c r="AC9" s="57">
        <f t="shared" si="8"/>
        <v>0</v>
      </c>
      <c r="AD9" s="57">
        <f t="shared" si="9"/>
        <v>0</v>
      </c>
      <c r="AE9" s="27">
        <v>0</v>
      </c>
      <c r="AF9" s="133" t="s">
        <v>18</v>
      </c>
      <c r="AG9" s="133" t="s">
        <v>18</v>
      </c>
      <c r="AH9" s="57">
        <f t="shared" si="10"/>
        <v>0</v>
      </c>
      <c r="AI9" s="57">
        <f t="shared" si="11"/>
        <v>0</v>
      </c>
    </row>
    <row r="10" spans="1:35" s="9" customFormat="1" ht="15" x14ac:dyDescent="0.25">
      <c r="A10" s="37" t="s">
        <v>23</v>
      </c>
      <c r="B10" s="123" t="s">
        <v>24</v>
      </c>
      <c r="C10" s="180">
        <v>0.18</v>
      </c>
      <c r="D10" s="181">
        <v>0.02</v>
      </c>
      <c r="E10" s="50">
        <v>100</v>
      </c>
      <c r="F10" s="27">
        <v>0</v>
      </c>
      <c r="G10" s="133" t="s">
        <v>18</v>
      </c>
      <c r="H10" s="133" t="s">
        <v>18</v>
      </c>
      <c r="I10" s="137">
        <f t="shared" si="0"/>
        <v>0</v>
      </c>
      <c r="J10" s="57">
        <f t="shared" si="1"/>
        <v>0</v>
      </c>
      <c r="K10" s="27">
        <v>0</v>
      </c>
      <c r="L10" s="133" t="s">
        <v>18</v>
      </c>
      <c r="M10" s="133" t="s">
        <v>18</v>
      </c>
      <c r="N10" s="57">
        <f t="shared" si="2"/>
        <v>0</v>
      </c>
      <c r="O10" s="57">
        <f t="shared" si="3"/>
        <v>0</v>
      </c>
      <c r="P10" s="27">
        <v>0</v>
      </c>
      <c r="Q10" s="133" t="s">
        <v>18</v>
      </c>
      <c r="R10" s="133" t="s">
        <v>18</v>
      </c>
      <c r="S10" s="57">
        <f t="shared" si="4"/>
        <v>0</v>
      </c>
      <c r="T10" s="57">
        <f t="shared" si="5"/>
        <v>0</v>
      </c>
      <c r="U10" s="27">
        <v>0</v>
      </c>
      <c r="V10" s="133" t="s">
        <v>18</v>
      </c>
      <c r="W10" s="133" t="s">
        <v>18</v>
      </c>
      <c r="X10" s="57">
        <f t="shared" si="6"/>
        <v>0</v>
      </c>
      <c r="Y10" s="57">
        <f t="shared" si="7"/>
        <v>0</v>
      </c>
      <c r="Z10" s="27">
        <v>0</v>
      </c>
      <c r="AA10" s="133" t="s">
        <v>18</v>
      </c>
      <c r="AB10" s="133" t="s">
        <v>18</v>
      </c>
      <c r="AC10" s="57">
        <f t="shared" si="8"/>
        <v>0</v>
      </c>
      <c r="AD10" s="57">
        <f t="shared" si="9"/>
        <v>0</v>
      </c>
      <c r="AE10" s="27">
        <v>0</v>
      </c>
      <c r="AF10" s="133" t="s">
        <v>18</v>
      </c>
      <c r="AG10" s="133" t="s">
        <v>18</v>
      </c>
      <c r="AH10" s="57">
        <f t="shared" si="10"/>
        <v>0</v>
      </c>
      <c r="AI10" s="57">
        <f t="shared" si="11"/>
        <v>0</v>
      </c>
    </row>
    <row r="11" spans="1:35" s="9" customFormat="1" ht="15" x14ac:dyDescent="0.25">
      <c r="A11" s="37" t="s">
        <v>25</v>
      </c>
      <c r="B11" s="123" t="s">
        <v>26</v>
      </c>
      <c r="C11" s="180">
        <v>0.18</v>
      </c>
      <c r="D11" s="181">
        <v>0.03</v>
      </c>
      <c r="E11" s="50">
        <v>100</v>
      </c>
      <c r="F11" s="27">
        <v>0</v>
      </c>
      <c r="G11" s="133" t="s">
        <v>18</v>
      </c>
      <c r="H11" s="133" t="s">
        <v>18</v>
      </c>
      <c r="I11" s="137">
        <f t="shared" si="0"/>
        <v>0</v>
      </c>
      <c r="J11" s="57">
        <f t="shared" si="1"/>
        <v>0</v>
      </c>
      <c r="K11" s="27">
        <v>0</v>
      </c>
      <c r="L11" s="133" t="s">
        <v>18</v>
      </c>
      <c r="M11" s="133" t="s">
        <v>18</v>
      </c>
      <c r="N11" s="57">
        <f t="shared" si="2"/>
        <v>0</v>
      </c>
      <c r="O11" s="57">
        <f t="shared" si="3"/>
        <v>0</v>
      </c>
      <c r="P11" s="27">
        <v>0</v>
      </c>
      <c r="Q11" s="133" t="s">
        <v>18</v>
      </c>
      <c r="R11" s="133" t="s">
        <v>18</v>
      </c>
      <c r="S11" s="57">
        <f t="shared" si="4"/>
        <v>0</v>
      </c>
      <c r="T11" s="57">
        <f t="shared" si="5"/>
        <v>0</v>
      </c>
      <c r="U11" s="27">
        <v>0</v>
      </c>
      <c r="V11" s="133" t="s">
        <v>18</v>
      </c>
      <c r="W11" s="133" t="s">
        <v>18</v>
      </c>
      <c r="X11" s="57">
        <f t="shared" si="6"/>
        <v>0</v>
      </c>
      <c r="Y11" s="57">
        <f t="shared" si="7"/>
        <v>0</v>
      </c>
      <c r="Z11" s="27">
        <v>0</v>
      </c>
      <c r="AA11" s="133" t="s">
        <v>18</v>
      </c>
      <c r="AB11" s="133" t="s">
        <v>18</v>
      </c>
      <c r="AC11" s="57">
        <f t="shared" si="8"/>
        <v>0</v>
      </c>
      <c r="AD11" s="57">
        <f t="shared" si="9"/>
        <v>0</v>
      </c>
      <c r="AE11" s="27">
        <v>0</v>
      </c>
      <c r="AF11" s="133" t="s">
        <v>18</v>
      </c>
      <c r="AG11" s="133" t="s">
        <v>18</v>
      </c>
      <c r="AH11" s="57">
        <f t="shared" si="10"/>
        <v>0</v>
      </c>
      <c r="AI11" s="57">
        <f t="shared" si="11"/>
        <v>0</v>
      </c>
    </row>
    <row r="12" spans="1:35" s="9" customFormat="1" ht="15" x14ac:dyDescent="0.25">
      <c r="A12" s="37" t="s">
        <v>27</v>
      </c>
      <c r="B12" s="123" t="s">
        <v>28</v>
      </c>
      <c r="C12" s="180">
        <v>0.18</v>
      </c>
      <c r="D12" s="181">
        <v>0.02</v>
      </c>
      <c r="E12" s="50">
        <v>100</v>
      </c>
      <c r="F12" s="27">
        <v>0</v>
      </c>
      <c r="G12" s="133" t="s">
        <v>18</v>
      </c>
      <c r="H12" s="133" t="s">
        <v>18</v>
      </c>
      <c r="I12" s="137">
        <f t="shared" si="0"/>
        <v>0</v>
      </c>
      <c r="J12" s="57">
        <f t="shared" si="1"/>
        <v>0</v>
      </c>
      <c r="K12" s="27">
        <v>0</v>
      </c>
      <c r="L12" s="133" t="s">
        <v>18</v>
      </c>
      <c r="M12" s="133" t="s">
        <v>18</v>
      </c>
      <c r="N12" s="57">
        <f t="shared" si="2"/>
        <v>0</v>
      </c>
      <c r="O12" s="57">
        <f t="shared" si="3"/>
        <v>0</v>
      </c>
      <c r="P12" s="27">
        <v>0</v>
      </c>
      <c r="Q12" s="133" t="s">
        <v>18</v>
      </c>
      <c r="R12" s="133" t="s">
        <v>18</v>
      </c>
      <c r="S12" s="57">
        <f t="shared" si="4"/>
        <v>0</v>
      </c>
      <c r="T12" s="57">
        <f t="shared" si="5"/>
        <v>0</v>
      </c>
      <c r="U12" s="27">
        <v>0</v>
      </c>
      <c r="V12" s="133" t="s">
        <v>18</v>
      </c>
      <c r="W12" s="133" t="s">
        <v>18</v>
      </c>
      <c r="X12" s="57">
        <f t="shared" si="6"/>
        <v>0</v>
      </c>
      <c r="Y12" s="57">
        <f t="shared" si="7"/>
        <v>0</v>
      </c>
      <c r="Z12" s="27">
        <v>0</v>
      </c>
      <c r="AA12" s="133" t="s">
        <v>18</v>
      </c>
      <c r="AB12" s="133" t="s">
        <v>18</v>
      </c>
      <c r="AC12" s="57">
        <f t="shared" si="8"/>
        <v>0</v>
      </c>
      <c r="AD12" s="57">
        <f t="shared" si="9"/>
        <v>0</v>
      </c>
      <c r="AE12" s="27">
        <v>0</v>
      </c>
      <c r="AF12" s="133" t="s">
        <v>18</v>
      </c>
      <c r="AG12" s="133" t="s">
        <v>18</v>
      </c>
      <c r="AH12" s="57">
        <f t="shared" si="10"/>
        <v>0</v>
      </c>
      <c r="AI12" s="57">
        <f t="shared" si="11"/>
        <v>0</v>
      </c>
    </row>
    <row r="13" spans="1:35" s="9" customFormat="1" ht="15" x14ac:dyDescent="0.25">
      <c r="A13" s="37" t="s">
        <v>29</v>
      </c>
      <c r="B13" s="123" t="s">
        <v>30</v>
      </c>
      <c r="C13" s="180">
        <v>0.18</v>
      </c>
      <c r="D13" s="181">
        <v>0.02</v>
      </c>
      <c r="E13" s="50">
        <v>100</v>
      </c>
      <c r="F13" s="27">
        <v>0</v>
      </c>
      <c r="G13" s="133" t="s">
        <v>18</v>
      </c>
      <c r="H13" s="133" t="s">
        <v>18</v>
      </c>
      <c r="I13" s="137">
        <f t="shared" si="0"/>
        <v>0</v>
      </c>
      <c r="J13" s="57">
        <f t="shared" si="1"/>
        <v>0</v>
      </c>
      <c r="K13" s="27">
        <v>0</v>
      </c>
      <c r="L13" s="133" t="s">
        <v>18</v>
      </c>
      <c r="M13" s="133" t="s">
        <v>18</v>
      </c>
      <c r="N13" s="57">
        <f t="shared" si="2"/>
        <v>0</v>
      </c>
      <c r="O13" s="57">
        <f t="shared" si="3"/>
        <v>0</v>
      </c>
      <c r="P13" s="27">
        <v>0</v>
      </c>
      <c r="Q13" s="133" t="s">
        <v>18</v>
      </c>
      <c r="R13" s="133" t="s">
        <v>18</v>
      </c>
      <c r="S13" s="57">
        <f t="shared" si="4"/>
        <v>0</v>
      </c>
      <c r="T13" s="57">
        <f t="shared" si="5"/>
        <v>0</v>
      </c>
      <c r="U13" s="27">
        <v>0</v>
      </c>
      <c r="V13" s="133" t="s">
        <v>18</v>
      </c>
      <c r="W13" s="133" t="s">
        <v>18</v>
      </c>
      <c r="X13" s="57">
        <f t="shared" si="6"/>
        <v>0</v>
      </c>
      <c r="Y13" s="57">
        <f t="shared" si="7"/>
        <v>0</v>
      </c>
      <c r="Z13" s="27">
        <v>0</v>
      </c>
      <c r="AA13" s="133" t="s">
        <v>18</v>
      </c>
      <c r="AB13" s="133" t="s">
        <v>18</v>
      </c>
      <c r="AC13" s="57">
        <f t="shared" si="8"/>
        <v>0</v>
      </c>
      <c r="AD13" s="57">
        <f t="shared" si="9"/>
        <v>0</v>
      </c>
      <c r="AE13" s="27">
        <v>0</v>
      </c>
      <c r="AF13" s="133" t="s">
        <v>18</v>
      </c>
      <c r="AG13" s="133" t="s">
        <v>18</v>
      </c>
      <c r="AH13" s="57">
        <f t="shared" si="10"/>
        <v>0</v>
      </c>
      <c r="AI13" s="57">
        <f t="shared" si="11"/>
        <v>0</v>
      </c>
    </row>
    <row r="14" spans="1:35" s="9" customFormat="1" ht="15" x14ac:dyDescent="0.25">
      <c r="A14" s="37" t="s">
        <v>31</v>
      </c>
      <c r="B14" s="179" t="s">
        <v>94</v>
      </c>
      <c r="C14" s="180">
        <v>0.18</v>
      </c>
      <c r="D14" s="181">
        <v>0.03</v>
      </c>
      <c r="E14" s="50">
        <v>100</v>
      </c>
      <c r="F14" s="27">
        <v>0</v>
      </c>
      <c r="G14" s="133" t="s">
        <v>18</v>
      </c>
      <c r="H14" s="133" t="s">
        <v>18</v>
      </c>
      <c r="I14" s="137">
        <f t="shared" si="0"/>
        <v>0</v>
      </c>
      <c r="J14" s="57">
        <f t="shared" si="1"/>
        <v>0</v>
      </c>
      <c r="K14" s="27">
        <v>0</v>
      </c>
      <c r="L14" s="133" t="s">
        <v>18</v>
      </c>
      <c r="M14" s="133" t="s">
        <v>18</v>
      </c>
      <c r="N14" s="57">
        <f t="shared" si="2"/>
        <v>0</v>
      </c>
      <c r="O14" s="57">
        <f t="shared" si="3"/>
        <v>0</v>
      </c>
      <c r="P14" s="27">
        <v>0</v>
      </c>
      <c r="Q14" s="133" t="s">
        <v>18</v>
      </c>
      <c r="R14" s="133" t="s">
        <v>18</v>
      </c>
      <c r="S14" s="57">
        <f t="shared" si="4"/>
        <v>0</v>
      </c>
      <c r="T14" s="57">
        <f t="shared" si="5"/>
        <v>0</v>
      </c>
      <c r="U14" s="27">
        <v>0</v>
      </c>
      <c r="V14" s="133" t="s">
        <v>18</v>
      </c>
      <c r="W14" s="133" t="s">
        <v>18</v>
      </c>
      <c r="X14" s="57">
        <f t="shared" si="6"/>
        <v>0</v>
      </c>
      <c r="Y14" s="57">
        <f t="shared" si="7"/>
        <v>0</v>
      </c>
      <c r="Z14" s="27">
        <v>0</v>
      </c>
      <c r="AA14" s="133" t="s">
        <v>18</v>
      </c>
      <c r="AB14" s="133" t="s">
        <v>18</v>
      </c>
      <c r="AC14" s="57">
        <f t="shared" si="8"/>
        <v>0</v>
      </c>
      <c r="AD14" s="57">
        <f t="shared" si="9"/>
        <v>0</v>
      </c>
      <c r="AE14" s="27">
        <v>0</v>
      </c>
      <c r="AF14" s="133" t="s">
        <v>18</v>
      </c>
      <c r="AG14" s="133" t="s">
        <v>18</v>
      </c>
      <c r="AH14" s="57">
        <f t="shared" si="10"/>
        <v>0</v>
      </c>
      <c r="AI14" s="57">
        <f t="shared" si="11"/>
        <v>0</v>
      </c>
    </row>
    <row r="15" spans="1:35" s="13" customFormat="1" ht="15" customHeight="1" thickBot="1" x14ac:dyDescent="0.3">
      <c r="A15" s="12" t="s">
        <v>32</v>
      </c>
      <c r="B15" s="66">
        <v>0.18</v>
      </c>
      <c r="C15" s="66"/>
      <c r="D15" s="66">
        <v>0.18</v>
      </c>
      <c r="E15" s="51">
        <f>SUM(E7:E14)</f>
        <v>800</v>
      </c>
      <c r="F15" s="202"/>
      <c r="G15" s="203"/>
      <c r="H15" s="204"/>
      <c r="I15" s="138">
        <f>SUM(I7:I14)</f>
        <v>0</v>
      </c>
      <c r="J15" s="51">
        <f>SUM(J7:J14)</f>
        <v>0</v>
      </c>
      <c r="K15" s="202"/>
      <c r="L15" s="203"/>
      <c r="M15" s="204"/>
      <c r="N15" s="51">
        <f>SUM(N7:N14)</f>
        <v>0</v>
      </c>
      <c r="O15" s="51">
        <f>SUM(O7:O14)</f>
        <v>0</v>
      </c>
      <c r="P15" s="202"/>
      <c r="Q15" s="203"/>
      <c r="R15" s="204"/>
      <c r="S15" s="51">
        <f>SUM(S7:S14)</f>
        <v>0</v>
      </c>
      <c r="T15" s="51">
        <f>SUM(T7:T14)</f>
        <v>0</v>
      </c>
      <c r="U15" s="202"/>
      <c r="V15" s="203"/>
      <c r="W15" s="204"/>
      <c r="X15" s="51">
        <f>SUM(X7:X14)</f>
        <v>0</v>
      </c>
      <c r="Y15" s="51">
        <f>SUM(Y7:Y14)</f>
        <v>0</v>
      </c>
      <c r="Z15" s="202"/>
      <c r="AA15" s="203"/>
      <c r="AB15" s="204"/>
      <c r="AC15" s="51">
        <f>SUM(AC7:AC14)</f>
        <v>0</v>
      </c>
      <c r="AD15" s="51">
        <f>SUM(AD7:AD14)</f>
        <v>0</v>
      </c>
      <c r="AE15" s="202"/>
      <c r="AF15" s="203"/>
      <c r="AG15" s="204"/>
      <c r="AH15" s="51">
        <f>SUM(AH7:AH14)</f>
        <v>0</v>
      </c>
      <c r="AI15" s="51">
        <f>SUM(AI7:AI14)</f>
        <v>0</v>
      </c>
    </row>
    <row r="16" spans="1:35" s="9" customFormat="1" ht="15" customHeight="1" thickBot="1" x14ac:dyDescent="0.3">
      <c r="A16" s="14"/>
      <c r="B16" s="15"/>
      <c r="C16" s="15"/>
      <c r="D16" s="15"/>
      <c r="E16" s="45"/>
      <c r="F16" s="28"/>
      <c r="G16" s="16"/>
      <c r="H16" s="17"/>
      <c r="I16" s="139"/>
      <c r="J16" s="55"/>
      <c r="K16" s="28"/>
      <c r="L16" s="16"/>
      <c r="M16" s="17"/>
      <c r="N16" s="55"/>
      <c r="O16" s="55"/>
      <c r="P16" s="28"/>
      <c r="Q16" s="16"/>
      <c r="R16" s="17"/>
      <c r="S16" s="55"/>
      <c r="T16" s="55"/>
      <c r="U16" s="28"/>
      <c r="V16" s="16"/>
      <c r="W16" s="17"/>
      <c r="X16" s="55"/>
      <c r="Y16" s="55"/>
      <c r="Z16" s="28"/>
      <c r="AA16" s="16"/>
      <c r="AB16" s="17"/>
      <c r="AC16" s="55"/>
      <c r="AD16" s="55"/>
      <c r="AE16" s="28"/>
      <c r="AF16" s="16"/>
      <c r="AG16" s="17"/>
      <c r="AH16" s="55"/>
      <c r="AI16" s="55"/>
    </row>
    <row r="17" spans="1:104" s="19" customFormat="1" ht="15" customHeight="1" x14ac:dyDescent="0.25">
      <c r="A17" s="209" t="s">
        <v>33</v>
      </c>
      <c r="B17" s="210"/>
      <c r="C17" s="113"/>
      <c r="D17" s="113"/>
      <c r="E17" s="46"/>
      <c r="F17" s="29"/>
      <c r="G17" s="18"/>
      <c r="H17" s="18"/>
      <c r="I17" s="140"/>
      <c r="J17" s="56"/>
      <c r="K17" s="29"/>
      <c r="L17" s="18"/>
      <c r="M17" s="18"/>
      <c r="N17" s="56"/>
      <c r="O17" s="56"/>
      <c r="P17" s="29"/>
      <c r="Q17" s="18"/>
      <c r="R17" s="18"/>
      <c r="S17" s="56"/>
      <c r="T17" s="56"/>
      <c r="U17" s="29"/>
      <c r="V17" s="18"/>
      <c r="W17" s="18"/>
      <c r="X17" s="56"/>
      <c r="Y17" s="56"/>
      <c r="Z17" s="29"/>
      <c r="AA17" s="18"/>
      <c r="AB17" s="18"/>
      <c r="AC17" s="56"/>
      <c r="AD17" s="56"/>
      <c r="AE17" s="29"/>
      <c r="AF17" s="18"/>
      <c r="AG17" s="18"/>
      <c r="AH17" s="56"/>
      <c r="AI17" s="56"/>
    </row>
    <row r="18" spans="1:104" s="9" customFormat="1" ht="15" x14ac:dyDescent="0.25">
      <c r="A18" s="37" t="s">
        <v>34</v>
      </c>
      <c r="B18" s="123" t="s">
        <v>35</v>
      </c>
      <c r="C18" s="182">
        <v>0.08</v>
      </c>
      <c r="D18" s="183">
        <v>0.04</v>
      </c>
      <c r="E18" s="50">
        <v>100</v>
      </c>
      <c r="F18" s="27">
        <v>0</v>
      </c>
      <c r="G18" s="33">
        <v>0</v>
      </c>
      <c r="H18" s="133" t="s">
        <v>18</v>
      </c>
      <c r="I18" s="137">
        <f>IFERROR(AVERAGE(F18:H18),0)</f>
        <v>0</v>
      </c>
      <c r="J18" s="57">
        <f>I18*D18</f>
        <v>0</v>
      </c>
      <c r="K18" s="27">
        <v>0</v>
      </c>
      <c r="L18" s="33">
        <v>0</v>
      </c>
      <c r="M18" s="133" t="s">
        <v>18</v>
      </c>
      <c r="N18" s="57">
        <f>IFERROR(AVERAGE(K18:M18),0)</f>
        <v>0</v>
      </c>
      <c r="O18" s="57">
        <f>N18*D18</f>
        <v>0</v>
      </c>
      <c r="P18" s="27">
        <v>0</v>
      </c>
      <c r="Q18" s="33">
        <v>0</v>
      </c>
      <c r="R18" s="133" t="s">
        <v>18</v>
      </c>
      <c r="S18" s="57">
        <f>IFERROR(AVERAGE(P18:R18),0)</f>
        <v>0</v>
      </c>
      <c r="T18" s="57">
        <f>S18*D18</f>
        <v>0</v>
      </c>
      <c r="U18" s="27">
        <v>0</v>
      </c>
      <c r="V18" s="33">
        <v>0</v>
      </c>
      <c r="W18" s="133" t="s">
        <v>18</v>
      </c>
      <c r="X18" s="57">
        <f>IFERROR(AVERAGE(U18:W18),0)</f>
        <v>0</v>
      </c>
      <c r="Y18" s="57">
        <f>X18*D18</f>
        <v>0</v>
      </c>
      <c r="Z18" s="27">
        <v>0</v>
      </c>
      <c r="AA18" s="33">
        <v>0</v>
      </c>
      <c r="AB18" s="133" t="s">
        <v>18</v>
      </c>
      <c r="AC18" s="57">
        <f>IFERROR(AVERAGE(Z18:AB18),0)</f>
        <v>0</v>
      </c>
      <c r="AD18" s="57">
        <f>AC18*D18</f>
        <v>0</v>
      </c>
      <c r="AE18" s="27">
        <v>0</v>
      </c>
      <c r="AF18" s="33">
        <v>0</v>
      </c>
      <c r="AG18" s="133" t="s">
        <v>18</v>
      </c>
      <c r="AH18" s="57">
        <f>IFERROR(AVERAGE(AE18:AG18),0)</f>
        <v>0</v>
      </c>
      <c r="AI18" s="57">
        <f>AH18*D18</f>
        <v>0</v>
      </c>
    </row>
    <row r="19" spans="1:104" s="9" customFormat="1" ht="15" x14ac:dyDescent="0.25">
      <c r="A19" s="37" t="s">
        <v>36</v>
      </c>
      <c r="B19" s="123" t="s">
        <v>95</v>
      </c>
      <c r="C19" s="182">
        <v>0.08</v>
      </c>
      <c r="D19" s="183">
        <v>0.04</v>
      </c>
      <c r="E19" s="50">
        <v>100</v>
      </c>
      <c r="F19" s="27">
        <v>0</v>
      </c>
      <c r="G19" s="33">
        <v>0</v>
      </c>
      <c r="H19" s="133" t="s">
        <v>18</v>
      </c>
      <c r="I19" s="137">
        <f>IFERROR(AVERAGE(F19:H19),0)</f>
        <v>0</v>
      </c>
      <c r="J19" s="57">
        <f>I19*D19</f>
        <v>0</v>
      </c>
      <c r="K19" s="27">
        <v>0</v>
      </c>
      <c r="L19" s="33">
        <v>0</v>
      </c>
      <c r="M19" s="133" t="s">
        <v>18</v>
      </c>
      <c r="N19" s="57">
        <f>IFERROR(AVERAGE(K19:M19),0)</f>
        <v>0</v>
      </c>
      <c r="O19" s="57">
        <f>N19*D19</f>
        <v>0</v>
      </c>
      <c r="P19" s="27">
        <v>0</v>
      </c>
      <c r="Q19" s="33">
        <v>0</v>
      </c>
      <c r="R19" s="133" t="s">
        <v>18</v>
      </c>
      <c r="S19" s="57">
        <f>IFERROR(AVERAGE(P19:R19),0)</f>
        <v>0</v>
      </c>
      <c r="T19" s="57">
        <f>S19*D19</f>
        <v>0</v>
      </c>
      <c r="U19" s="27">
        <v>0</v>
      </c>
      <c r="V19" s="33">
        <v>0</v>
      </c>
      <c r="W19" s="133" t="s">
        <v>18</v>
      </c>
      <c r="X19" s="57">
        <f>IFERROR(AVERAGE(U19:W19),0)</f>
        <v>0</v>
      </c>
      <c r="Y19" s="57">
        <f>X19*D19</f>
        <v>0</v>
      </c>
      <c r="Z19" s="27">
        <v>0</v>
      </c>
      <c r="AA19" s="33">
        <v>0</v>
      </c>
      <c r="AB19" s="133" t="s">
        <v>18</v>
      </c>
      <c r="AC19" s="57">
        <f>IFERROR(AVERAGE(Z19:AB19),0)</f>
        <v>0</v>
      </c>
      <c r="AD19" s="57">
        <f>AC19*D19</f>
        <v>0</v>
      </c>
      <c r="AE19" s="27">
        <v>0</v>
      </c>
      <c r="AF19" s="33">
        <v>0</v>
      </c>
      <c r="AG19" s="133" t="s">
        <v>18</v>
      </c>
      <c r="AH19" s="57">
        <f>IFERROR(AVERAGE(AE19:AG19),0)</f>
        <v>0</v>
      </c>
      <c r="AI19" s="57">
        <f>AH19*D19</f>
        <v>0</v>
      </c>
    </row>
    <row r="20" spans="1:104" s="13" customFormat="1" ht="15" customHeight="1" thickBot="1" x14ac:dyDescent="0.3">
      <c r="A20" s="12" t="s">
        <v>32</v>
      </c>
      <c r="B20" s="66">
        <v>0.08</v>
      </c>
      <c r="C20" s="66"/>
      <c r="D20" s="66">
        <v>0.08</v>
      </c>
      <c r="E20" s="51">
        <f>SUM(E18:E19)</f>
        <v>200</v>
      </c>
      <c r="F20" s="202"/>
      <c r="G20" s="203"/>
      <c r="H20" s="204"/>
      <c r="I20" s="138">
        <f>SUM(I18:I19)</f>
        <v>0</v>
      </c>
      <c r="J20" s="51">
        <f>SUM(J18:J19)</f>
        <v>0</v>
      </c>
      <c r="K20" s="202"/>
      <c r="L20" s="203"/>
      <c r="M20" s="204"/>
      <c r="N20" s="51">
        <f>SUM(N18:N19)</f>
        <v>0</v>
      </c>
      <c r="O20" s="51">
        <f>SUM(O18:O19)</f>
        <v>0</v>
      </c>
      <c r="P20" s="202"/>
      <c r="Q20" s="203"/>
      <c r="R20" s="204"/>
      <c r="S20" s="51">
        <f>SUM(S18:S19)</f>
        <v>0</v>
      </c>
      <c r="T20" s="51">
        <f>SUM(T18:T19)</f>
        <v>0</v>
      </c>
      <c r="U20" s="202"/>
      <c r="V20" s="203"/>
      <c r="W20" s="204"/>
      <c r="X20" s="51">
        <f>SUM(X18:X19)</f>
        <v>0</v>
      </c>
      <c r="Y20" s="51">
        <f>SUM(Y18:Y19)</f>
        <v>0</v>
      </c>
      <c r="Z20" s="202"/>
      <c r="AA20" s="203"/>
      <c r="AB20" s="204"/>
      <c r="AC20" s="51">
        <f>SUM(AC18:AC19)</f>
        <v>0</v>
      </c>
      <c r="AD20" s="51">
        <f>SUM(AD18:AD19)</f>
        <v>0</v>
      </c>
      <c r="AE20" s="202"/>
      <c r="AF20" s="203"/>
      <c r="AG20" s="204"/>
      <c r="AH20" s="51">
        <f>SUM(AH18:AH19)</f>
        <v>0</v>
      </c>
      <c r="AI20" s="51">
        <f>SUM(AI18:AI19)</f>
        <v>0</v>
      </c>
    </row>
    <row r="21" spans="1:104" s="13" customFormat="1" ht="15" customHeight="1" thickBot="1" x14ac:dyDescent="0.3">
      <c r="A21" s="14"/>
      <c r="B21" s="15"/>
      <c r="C21" s="15"/>
      <c r="D21" s="15"/>
      <c r="E21" s="45"/>
      <c r="F21" s="28"/>
      <c r="G21" s="16"/>
      <c r="H21" s="17"/>
      <c r="I21" s="139"/>
      <c r="J21" s="55"/>
      <c r="K21" s="28"/>
      <c r="L21" s="16"/>
      <c r="M21" s="17"/>
      <c r="N21" s="55"/>
      <c r="O21" s="55"/>
      <c r="P21" s="28"/>
      <c r="Q21" s="16"/>
      <c r="R21" s="17"/>
      <c r="S21" s="55"/>
      <c r="T21" s="55"/>
      <c r="U21" s="28"/>
      <c r="V21" s="16"/>
      <c r="W21" s="17"/>
      <c r="X21" s="55"/>
      <c r="Y21" s="55"/>
      <c r="Z21" s="28"/>
      <c r="AA21" s="16"/>
      <c r="AB21" s="17"/>
      <c r="AC21" s="55"/>
      <c r="AD21" s="55"/>
      <c r="AE21" s="28"/>
      <c r="AF21" s="16"/>
      <c r="AG21" s="17"/>
      <c r="AH21" s="55"/>
      <c r="AI21" s="55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</row>
    <row r="22" spans="1:104" s="13" customFormat="1" ht="15" customHeight="1" x14ac:dyDescent="0.25">
      <c r="A22" s="209" t="s">
        <v>37</v>
      </c>
      <c r="B22" s="210"/>
      <c r="C22" s="113"/>
      <c r="D22" s="113"/>
      <c r="E22" s="46"/>
      <c r="F22" s="29"/>
      <c r="G22" s="18"/>
      <c r="H22" s="18"/>
      <c r="I22" s="140"/>
      <c r="J22" s="56"/>
      <c r="K22" s="29"/>
      <c r="L22" s="18"/>
      <c r="M22" s="18"/>
      <c r="N22" s="56"/>
      <c r="O22" s="56"/>
      <c r="P22" s="29"/>
      <c r="Q22" s="18"/>
      <c r="R22" s="18"/>
      <c r="S22" s="56"/>
      <c r="T22" s="56"/>
      <c r="U22" s="29"/>
      <c r="V22" s="18"/>
      <c r="W22" s="18"/>
      <c r="X22" s="56"/>
      <c r="Y22" s="56"/>
      <c r="Z22" s="29"/>
      <c r="AA22" s="18"/>
      <c r="AB22" s="18"/>
      <c r="AC22" s="56"/>
      <c r="AD22" s="56"/>
      <c r="AE22" s="29"/>
      <c r="AF22" s="18"/>
      <c r="AG22" s="18"/>
      <c r="AH22" s="56"/>
      <c r="AI22" s="56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</row>
    <row r="23" spans="1:104" s="13" customFormat="1" ht="15" customHeight="1" x14ac:dyDescent="0.25">
      <c r="A23" s="37" t="s">
        <v>38</v>
      </c>
      <c r="B23" s="123" t="s">
        <v>39</v>
      </c>
      <c r="C23" s="182">
        <v>0.08</v>
      </c>
      <c r="D23" s="183">
        <v>0.04</v>
      </c>
      <c r="E23" s="50">
        <v>100</v>
      </c>
      <c r="F23" s="33">
        <v>0</v>
      </c>
      <c r="G23" s="33">
        <v>0</v>
      </c>
      <c r="H23" s="133" t="s">
        <v>18</v>
      </c>
      <c r="I23" s="137">
        <f>IFERROR(AVERAGE(F23:H23),0)</f>
        <v>0</v>
      </c>
      <c r="J23" s="137">
        <f>I23*D23</f>
        <v>0</v>
      </c>
      <c r="K23" s="33">
        <v>0</v>
      </c>
      <c r="L23" s="33">
        <v>0</v>
      </c>
      <c r="M23" s="133" t="s">
        <v>18</v>
      </c>
      <c r="N23" s="57">
        <f>IFERROR(AVERAGE(K23:M23),0)</f>
        <v>0</v>
      </c>
      <c r="O23" s="57">
        <f>N23*D23</f>
        <v>0</v>
      </c>
      <c r="P23" s="33">
        <v>0</v>
      </c>
      <c r="Q23" s="33">
        <v>0</v>
      </c>
      <c r="R23" s="133" t="s">
        <v>18</v>
      </c>
      <c r="S23" s="57">
        <f>IFERROR(AVERAGE(P23:R23),0)</f>
        <v>0</v>
      </c>
      <c r="T23" s="57">
        <f>S23*D23</f>
        <v>0</v>
      </c>
      <c r="U23" s="33">
        <v>0</v>
      </c>
      <c r="V23" s="33">
        <v>0</v>
      </c>
      <c r="W23" s="133" t="s">
        <v>18</v>
      </c>
      <c r="X23" s="57">
        <f>IFERROR(AVERAGE(U23:W23),0)</f>
        <v>0</v>
      </c>
      <c r="Y23" s="57">
        <f>X23*D23</f>
        <v>0</v>
      </c>
      <c r="Z23" s="33">
        <v>0</v>
      </c>
      <c r="AA23" s="33">
        <v>0</v>
      </c>
      <c r="AB23" s="133" t="s">
        <v>18</v>
      </c>
      <c r="AC23" s="57">
        <f>IFERROR(AVERAGE(Z23:AB23),0)</f>
        <v>0</v>
      </c>
      <c r="AD23" s="57">
        <f>AC23*D23</f>
        <v>0</v>
      </c>
      <c r="AE23" s="33">
        <v>0</v>
      </c>
      <c r="AF23" s="33">
        <v>0</v>
      </c>
      <c r="AG23" s="133" t="s">
        <v>18</v>
      </c>
      <c r="AH23" s="57">
        <f>IFERROR(AVERAGE(AE23:AG23),0)</f>
        <v>0</v>
      </c>
      <c r="AI23" s="57">
        <f>AH23*D23</f>
        <v>0</v>
      </c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</row>
    <row r="24" spans="1:104" s="9" customFormat="1" ht="15" customHeight="1" x14ac:dyDescent="0.25">
      <c r="A24" s="37" t="s">
        <v>40</v>
      </c>
      <c r="B24" s="123" t="s">
        <v>41</v>
      </c>
      <c r="C24" s="182">
        <v>0.08</v>
      </c>
      <c r="D24" s="183">
        <v>0.04</v>
      </c>
      <c r="E24" s="50">
        <v>100</v>
      </c>
      <c r="F24" s="33">
        <v>0</v>
      </c>
      <c r="G24" s="33">
        <v>0</v>
      </c>
      <c r="H24" s="133" t="s">
        <v>18</v>
      </c>
      <c r="I24" s="137">
        <f>IFERROR(AVERAGE(F24:H24),0)</f>
        <v>0</v>
      </c>
      <c r="J24" s="137">
        <f>I24*D24</f>
        <v>0</v>
      </c>
      <c r="K24" s="33">
        <v>0</v>
      </c>
      <c r="L24" s="33">
        <v>0</v>
      </c>
      <c r="M24" s="133" t="s">
        <v>18</v>
      </c>
      <c r="N24" s="57">
        <f>IFERROR(AVERAGE(K24:M24),0)</f>
        <v>0</v>
      </c>
      <c r="O24" s="57">
        <f>N24*D24</f>
        <v>0</v>
      </c>
      <c r="P24" s="33">
        <v>0</v>
      </c>
      <c r="Q24" s="33">
        <v>0</v>
      </c>
      <c r="R24" s="133" t="s">
        <v>18</v>
      </c>
      <c r="S24" s="57">
        <f>IFERROR(AVERAGE(P24:R24),0)</f>
        <v>0</v>
      </c>
      <c r="T24" s="57">
        <f>S24*D24</f>
        <v>0</v>
      </c>
      <c r="U24" s="33">
        <v>0</v>
      </c>
      <c r="V24" s="33">
        <v>0</v>
      </c>
      <c r="W24" s="133" t="s">
        <v>18</v>
      </c>
      <c r="X24" s="57">
        <f>IFERROR(AVERAGE(U24:W24),0)</f>
        <v>0</v>
      </c>
      <c r="Y24" s="57">
        <f>X24*D24</f>
        <v>0</v>
      </c>
      <c r="Z24" s="33">
        <v>0</v>
      </c>
      <c r="AA24" s="33">
        <v>0</v>
      </c>
      <c r="AB24" s="133" t="s">
        <v>18</v>
      </c>
      <c r="AC24" s="57">
        <f>IFERROR(AVERAGE(Z24:AB24),0)</f>
        <v>0</v>
      </c>
      <c r="AD24" s="57">
        <f>AC24*D24</f>
        <v>0</v>
      </c>
      <c r="AE24" s="33">
        <v>0</v>
      </c>
      <c r="AF24" s="33">
        <v>0</v>
      </c>
      <c r="AG24" s="133" t="s">
        <v>18</v>
      </c>
      <c r="AH24" s="57">
        <f>IFERROR(AVERAGE(AE24:AG24),0)</f>
        <v>0</v>
      </c>
      <c r="AI24" s="57">
        <f>AH24*D24</f>
        <v>0</v>
      </c>
    </row>
    <row r="25" spans="1:104" s="9" customFormat="1" ht="15" customHeight="1" thickBot="1" x14ac:dyDescent="0.3">
      <c r="A25" s="12" t="s">
        <v>32</v>
      </c>
      <c r="B25" s="66">
        <v>0.08</v>
      </c>
      <c r="C25" s="66"/>
      <c r="D25" s="66">
        <v>0.08</v>
      </c>
      <c r="E25" s="51">
        <f>SUM(E23:E24)</f>
        <v>200</v>
      </c>
      <c r="F25" s="202"/>
      <c r="G25" s="203"/>
      <c r="H25" s="204"/>
      <c r="I25" s="138">
        <f>SUM(I23:I24)</f>
        <v>0</v>
      </c>
      <c r="J25" s="51">
        <f>SUM(J23:J24)</f>
        <v>0</v>
      </c>
      <c r="K25" s="202"/>
      <c r="L25" s="203"/>
      <c r="M25" s="204"/>
      <c r="N25" s="51">
        <f>SUM(N23:N24)</f>
        <v>0</v>
      </c>
      <c r="O25" s="51">
        <f>SUM(O23:O24)</f>
        <v>0</v>
      </c>
      <c r="P25" s="202"/>
      <c r="Q25" s="203"/>
      <c r="R25" s="204"/>
      <c r="S25" s="51">
        <f>SUM(S23:S24)</f>
        <v>0</v>
      </c>
      <c r="T25" s="51">
        <f>SUM(T23:T24)</f>
        <v>0</v>
      </c>
      <c r="U25" s="202"/>
      <c r="V25" s="203"/>
      <c r="W25" s="204"/>
      <c r="X25" s="51">
        <f>SUM(X23:X24)</f>
        <v>0</v>
      </c>
      <c r="Y25" s="51">
        <f>SUM(Y23:Y24)</f>
        <v>0</v>
      </c>
      <c r="Z25" s="202"/>
      <c r="AA25" s="203"/>
      <c r="AB25" s="204"/>
      <c r="AC25" s="51">
        <f>SUM(AC23:AC24)</f>
        <v>0</v>
      </c>
      <c r="AD25" s="51">
        <f>SUM(AD23:AD24)</f>
        <v>0</v>
      </c>
      <c r="AE25" s="202"/>
      <c r="AF25" s="203"/>
      <c r="AG25" s="204"/>
      <c r="AH25" s="51">
        <f>SUM(AH23:AH24)</f>
        <v>0</v>
      </c>
      <c r="AI25" s="51">
        <f>SUM(AI23:AI24)</f>
        <v>0</v>
      </c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</row>
    <row r="26" spans="1:104" s="9" customFormat="1" ht="15" customHeight="1" thickBot="1" x14ac:dyDescent="0.3">
      <c r="A26" s="14"/>
      <c r="B26" s="15"/>
      <c r="C26" s="15"/>
      <c r="D26" s="15"/>
      <c r="E26" s="45"/>
      <c r="F26" s="28"/>
      <c r="G26" s="16"/>
      <c r="H26" s="17"/>
      <c r="I26" s="139"/>
      <c r="J26" s="55"/>
      <c r="K26" s="28"/>
      <c r="L26" s="16"/>
      <c r="M26" s="17"/>
      <c r="N26" s="55"/>
      <c r="O26" s="55"/>
      <c r="P26" s="28"/>
      <c r="Q26" s="16"/>
      <c r="R26" s="17"/>
      <c r="S26" s="55"/>
      <c r="T26" s="55"/>
      <c r="U26" s="28"/>
      <c r="V26" s="16"/>
      <c r="W26" s="17"/>
      <c r="X26" s="55"/>
      <c r="Y26" s="55"/>
      <c r="Z26" s="28"/>
      <c r="AA26" s="16"/>
      <c r="AB26" s="17"/>
      <c r="AC26" s="55"/>
      <c r="AD26" s="55"/>
      <c r="AE26" s="28"/>
      <c r="AF26" s="16"/>
      <c r="AG26" s="17"/>
      <c r="AH26" s="55"/>
      <c r="AI26" s="55"/>
    </row>
    <row r="27" spans="1:104" s="13" customFormat="1" ht="15" customHeight="1" x14ac:dyDescent="0.25">
      <c r="A27" s="209" t="s">
        <v>42</v>
      </c>
      <c r="B27" s="210"/>
      <c r="C27" s="113"/>
      <c r="D27" s="113"/>
      <c r="E27" s="46"/>
      <c r="F27" s="29"/>
      <c r="G27" s="18"/>
      <c r="H27" s="18"/>
      <c r="I27" s="140"/>
      <c r="J27" s="56"/>
      <c r="K27" s="29"/>
      <c r="L27" s="18"/>
      <c r="M27" s="18"/>
      <c r="N27" s="56"/>
      <c r="O27" s="56"/>
      <c r="P27" s="29"/>
      <c r="Q27" s="18"/>
      <c r="R27" s="18"/>
      <c r="S27" s="56"/>
      <c r="T27" s="56"/>
      <c r="U27" s="29"/>
      <c r="V27" s="18"/>
      <c r="W27" s="18"/>
      <c r="X27" s="56"/>
      <c r="Y27" s="56"/>
      <c r="Z27" s="29"/>
      <c r="AA27" s="18"/>
      <c r="AB27" s="18"/>
      <c r="AC27" s="56"/>
      <c r="AD27" s="56"/>
      <c r="AE27" s="29"/>
      <c r="AF27" s="18"/>
      <c r="AG27" s="18"/>
      <c r="AH27" s="56"/>
      <c r="AI27" s="56"/>
    </row>
    <row r="28" spans="1:104" s="9" customFormat="1" ht="15" x14ac:dyDescent="0.25">
      <c r="A28" s="37" t="s">
        <v>43</v>
      </c>
      <c r="B28" s="123" t="s">
        <v>44</v>
      </c>
      <c r="C28" s="184">
        <v>0.06</v>
      </c>
      <c r="D28" s="185">
        <v>0.02</v>
      </c>
      <c r="E28" s="50">
        <v>100</v>
      </c>
      <c r="F28" s="133" t="s">
        <v>18</v>
      </c>
      <c r="G28" s="33">
        <v>0</v>
      </c>
      <c r="H28" s="133" t="s">
        <v>18</v>
      </c>
      <c r="I28" s="137">
        <f>IFERROR(AVERAGE(F28:H28),0)</f>
        <v>0</v>
      </c>
      <c r="J28" s="137">
        <f>I28*D28</f>
        <v>0</v>
      </c>
      <c r="K28" s="133" t="s">
        <v>18</v>
      </c>
      <c r="L28" s="33">
        <v>0</v>
      </c>
      <c r="M28" s="133" t="s">
        <v>18</v>
      </c>
      <c r="N28" s="57">
        <f>IFERROR(AVERAGE(K28:M28),0)</f>
        <v>0</v>
      </c>
      <c r="O28" s="57">
        <f>N28*D28</f>
        <v>0</v>
      </c>
      <c r="P28" s="133" t="s">
        <v>18</v>
      </c>
      <c r="Q28" s="33">
        <v>0</v>
      </c>
      <c r="R28" s="133" t="s">
        <v>18</v>
      </c>
      <c r="S28" s="57">
        <f>IFERROR(AVERAGE(P28:R28),0)</f>
        <v>0</v>
      </c>
      <c r="T28" s="57">
        <f>S28*D28</f>
        <v>0</v>
      </c>
      <c r="U28" s="133" t="s">
        <v>18</v>
      </c>
      <c r="V28" s="33">
        <v>0</v>
      </c>
      <c r="W28" s="133" t="s">
        <v>18</v>
      </c>
      <c r="X28" s="57">
        <f>IFERROR(AVERAGE(U28:W28),0)</f>
        <v>0</v>
      </c>
      <c r="Y28" s="57">
        <f>X28*D28</f>
        <v>0</v>
      </c>
      <c r="Z28" s="133" t="s">
        <v>18</v>
      </c>
      <c r="AA28" s="33">
        <v>0</v>
      </c>
      <c r="AB28" s="133" t="s">
        <v>18</v>
      </c>
      <c r="AC28" s="57">
        <f>IFERROR(AVERAGE(Z28:AB28),0)</f>
        <v>0</v>
      </c>
      <c r="AD28" s="57">
        <f>AC28*D28</f>
        <v>0</v>
      </c>
      <c r="AE28" s="133" t="s">
        <v>18</v>
      </c>
      <c r="AF28" s="33">
        <v>0</v>
      </c>
      <c r="AG28" s="133" t="s">
        <v>18</v>
      </c>
      <c r="AH28" s="57">
        <f>IFERROR(AVERAGE(AE28:AG28),0)</f>
        <v>0</v>
      </c>
      <c r="AI28" s="57">
        <f>AH28*D28</f>
        <v>0</v>
      </c>
    </row>
    <row r="29" spans="1:104" s="9" customFormat="1" ht="15" x14ac:dyDescent="0.25">
      <c r="A29" s="37" t="s">
        <v>45</v>
      </c>
      <c r="B29" s="123" t="s">
        <v>46</v>
      </c>
      <c r="C29" s="184">
        <v>0.06</v>
      </c>
      <c r="D29" s="186">
        <v>0.02</v>
      </c>
      <c r="E29" s="50">
        <v>100</v>
      </c>
      <c r="F29" s="133" t="s">
        <v>18</v>
      </c>
      <c r="G29" s="33">
        <v>0</v>
      </c>
      <c r="H29" s="133" t="s">
        <v>18</v>
      </c>
      <c r="I29" s="137">
        <f>IFERROR(AVERAGE(F29:H29),0)</f>
        <v>0</v>
      </c>
      <c r="J29" s="137">
        <f>I29*D29</f>
        <v>0</v>
      </c>
      <c r="K29" s="133" t="s">
        <v>18</v>
      </c>
      <c r="L29" s="33">
        <v>0</v>
      </c>
      <c r="M29" s="133" t="s">
        <v>18</v>
      </c>
      <c r="N29" s="57">
        <f>IFERROR(AVERAGE(K29:M29),0)</f>
        <v>0</v>
      </c>
      <c r="O29" s="57">
        <f>N29*D29</f>
        <v>0</v>
      </c>
      <c r="P29" s="133" t="s">
        <v>18</v>
      </c>
      <c r="Q29" s="33">
        <v>0</v>
      </c>
      <c r="R29" s="133" t="s">
        <v>18</v>
      </c>
      <c r="S29" s="57">
        <f>IFERROR(AVERAGE(P29:R29),0)</f>
        <v>0</v>
      </c>
      <c r="T29" s="57">
        <f>S29*D29</f>
        <v>0</v>
      </c>
      <c r="U29" s="133" t="s">
        <v>18</v>
      </c>
      <c r="V29" s="33">
        <v>0</v>
      </c>
      <c r="W29" s="133" t="s">
        <v>18</v>
      </c>
      <c r="X29" s="57">
        <f>IFERROR(AVERAGE(U29:W29),0)</f>
        <v>0</v>
      </c>
      <c r="Y29" s="57">
        <f>X29*D29</f>
        <v>0</v>
      </c>
      <c r="Z29" s="133" t="s">
        <v>18</v>
      </c>
      <c r="AA29" s="33">
        <v>0</v>
      </c>
      <c r="AB29" s="133" t="s">
        <v>18</v>
      </c>
      <c r="AC29" s="57">
        <f>IFERROR(AVERAGE(Z29:AB29),0)</f>
        <v>0</v>
      </c>
      <c r="AD29" s="57">
        <f>AC29*D29</f>
        <v>0</v>
      </c>
      <c r="AE29" s="133" t="s">
        <v>18</v>
      </c>
      <c r="AF29" s="33">
        <v>0</v>
      </c>
      <c r="AG29" s="133" t="s">
        <v>18</v>
      </c>
      <c r="AH29" s="57">
        <f>IFERROR(AVERAGE(AE29:AG29),0)</f>
        <v>0</v>
      </c>
      <c r="AI29" s="57">
        <f>AH29*D29</f>
        <v>0</v>
      </c>
    </row>
    <row r="30" spans="1:104" s="9" customFormat="1" ht="15" customHeight="1" x14ac:dyDescent="0.25">
      <c r="A30" s="37" t="s">
        <v>47</v>
      </c>
      <c r="B30" s="123" t="s">
        <v>48</v>
      </c>
      <c r="C30" s="184">
        <v>0.06</v>
      </c>
      <c r="D30" s="186">
        <v>0.02</v>
      </c>
      <c r="E30" s="50">
        <v>100</v>
      </c>
      <c r="F30" s="133" t="s">
        <v>18</v>
      </c>
      <c r="G30" s="33">
        <v>0</v>
      </c>
      <c r="H30" s="133" t="s">
        <v>18</v>
      </c>
      <c r="I30" s="137">
        <f>IFERROR(AVERAGE(F30:H30),0)</f>
        <v>0</v>
      </c>
      <c r="J30" s="137">
        <f>I30*D30</f>
        <v>0</v>
      </c>
      <c r="K30" s="133" t="s">
        <v>18</v>
      </c>
      <c r="L30" s="33">
        <v>0</v>
      </c>
      <c r="M30" s="133" t="s">
        <v>18</v>
      </c>
      <c r="N30" s="57">
        <f>IFERROR(AVERAGE(K30:M30),0)</f>
        <v>0</v>
      </c>
      <c r="O30" s="57">
        <f>N30*D30</f>
        <v>0</v>
      </c>
      <c r="P30" s="133" t="s">
        <v>18</v>
      </c>
      <c r="Q30" s="33">
        <v>0</v>
      </c>
      <c r="R30" s="133" t="s">
        <v>18</v>
      </c>
      <c r="S30" s="57">
        <f>IFERROR(AVERAGE(P30:R30),0)</f>
        <v>0</v>
      </c>
      <c r="T30" s="57">
        <f>S30*D30</f>
        <v>0</v>
      </c>
      <c r="U30" s="133" t="s">
        <v>18</v>
      </c>
      <c r="V30" s="33">
        <v>0</v>
      </c>
      <c r="W30" s="133" t="s">
        <v>18</v>
      </c>
      <c r="X30" s="57">
        <f>IFERROR(AVERAGE(U30:W30),0)</f>
        <v>0</v>
      </c>
      <c r="Y30" s="57">
        <f>X30*D30</f>
        <v>0</v>
      </c>
      <c r="Z30" s="133" t="s">
        <v>18</v>
      </c>
      <c r="AA30" s="33">
        <v>0</v>
      </c>
      <c r="AB30" s="133" t="s">
        <v>18</v>
      </c>
      <c r="AC30" s="57">
        <f>IFERROR(AVERAGE(Z30:AB30),0)</f>
        <v>0</v>
      </c>
      <c r="AD30" s="57">
        <f>AC30*D30</f>
        <v>0</v>
      </c>
      <c r="AE30" s="133" t="s">
        <v>18</v>
      </c>
      <c r="AF30" s="33">
        <v>0</v>
      </c>
      <c r="AG30" s="133" t="s">
        <v>18</v>
      </c>
      <c r="AH30" s="57">
        <f>IFERROR(AVERAGE(AE30:AG30),0)</f>
        <v>0</v>
      </c>
      <c r="AI30" s="57">
        <f>AH30*D30</f>
        <v>0</v>
      </c>
    </row>
    <row r="31" spans="1:104" s="13" customFormat="1" ht="15" customHeight="1" thickBot="1" x14ac:dyDescent="0.3">
      <c r="A31" s="12" t="s">
        <v>32</v>
      </c>
      <c r="B31" s="66">
        <v>0.06</v>
      </c>
      <c r="C31" s="66"/>
      <c r="D31" s="66">
        <v>0.06</v>
      </c>
      <c r="E31" s="51">
        <f>SUM(E28:E30)</f>
        <v>300</v>
      </c>
      <c r="F31" s="202"/>
      <c r="G31" s="203"/>
      <c r="H31" s="204"/>
      <c r="I31" s="138">
        <f>SUM(I28:I30)</f>
        <v>0</v>
      </c>
      <c r="J31" s="51">
        <f>SUM(J28:J30)</f>
        <v>0</v>
      </c>
      <c r="K31" s="202"/>
      <c r="L31" s="203"/>
      <c r="M31" s="204"/>
      <c r="N31" s="51">
        <f>SUM(N28:N30)</f>
        <v>0</v>
      </c>
      <c r="O31" s="51">
        <f>SUM(O28:O30)</f>
        <v>0</v>
      </c>
      <c r="P31" s="202"/>
      <c r="Q31" s="203"/>
      <c r="R31" s="204"/>
      <c r="S31" s="51">
        <f>SUM(S28:S30)</f>
        <v>0</v>
      </c>
      <c r="T31" s="51">
        <f>SUM(T28:T30)</f>
        <v>0</v>
      </c>
      <c r="U31" s="202"/>
      <c r="V31" s="203"/>
      <c r="W31" s="204"/>
      <c r="X31" s="51">
        <f>SUM(X28:X30)</f>
        <v>0</v>
      </c>
      <c r="Y31" s="51">
        <f>SUM(Y28:Y30)</f>
        <v>0</v>
      </c>
      <c r="Z31" s="202"/>
      <c r="AA31" s="203"/>
      <c r="AB31" s="204"/>
      <c r="AC31" s="51">
        <f>SUM(AC28:AC30)</f>
        <v>0</v>
      </c>
      <c r="AD31" s="51">
        <f>SUM(AD28:AD30)</f>
        <v>0</v>
      </c>
      <c r="AE31" s="202"/>
      <c r="AF31" s="203"/>
      <c r="AG31" s="204"/>
      <c r="AH31" s="51">
        <f>SUM(AH28:AH30)</f>
        <v>0</v>
      </c>
      <c r="AI31" s="51">
        <f>SUM(AI28:AI30)</f>
        <v>0</v>
      </c>
    </row>
    <row r="32" spans="1:104" s="19" customFormat="1" ht="15" customHeight="1" x14ac:dyDescent="0.25">
      <c r="A32" s="20"/>
      <c r="E32" s="47"/>
      <c r="F32" s="30"/>
      <c r="G32" s="21"/>
      <c r="H32" s="21"/>
      <c r="I32" s="141"/>
      <c r="J32" s="58"/>
      <c r="K32" s="30"/>
      <c r="L32" s="21"/>
      <c r="M32" s="21"/>
      <c r="N32" s="58"/>
      <c r="O32" s="58"/>
      <c r="P32" s="30"/>
      <c r="Q32" s="21"/>
      <c r="R32" s="21"/>
      <c r="S32" s="58"/>
      <c r="T32" s="58"/>
      <c r="U32" s="30"/>
      <c r="V32" s="21"/>
      <c r="W32" s="21"/>
      <c r="X32" s="58"/>
      <c r="Y32" s="58"/>
      <c r="Z32" s="30"/>
      <c r="AA32" s="21"/>
      <c r="AB32" s="21"/>
      <c r="AC32" s="58"/>
      <c r="AD32" s="58"/>
      <c r="AE32" s="30"/>
      <c r="AF32" s="21"/>
      <c r="AG32" s="21"/>
      <c r="AH32" s="58"/>
      <c r="AI32" s="58"/>
    </row>
    <row r="33" spans="1:35" s="9" customFormat="1" ht="13.5" customHeight="1" thickBot="1" x14ac:dyDescent="0.3">
      <c r="A33" s="14"/>
      <c r="E33" s="48"/>
      <c r="F33" s="156"/>
      <c r="I33" s="142"/>
      <c r="J33" s="48"/>
      <c r="K33" s="156"/>
      <c r="N33" s="48"/>
      <c r="O33" s="48"/>
      <c r="P33" s="156"/>
      <c r="S33" s="48"/>
      <c r="T33" s="48"/>
      <c r="U33" s="156"/>
      <c r="X33" s="48"/>
      <c r="Y33" s="48"/>
      <c r="Z33" s="156"/>
      <c r="AC33" s="48"/>
      <c r="AD33" s="48"/>
      <c r="AE33" s="156"/>
      <c r="AH33" s="48"/>
      <c r="AI33" s="48"/>
    </row>
    <row r="34" spans="1:35" s="9" customFormat="1" ht="13.5" customHeight="1" x14ac:dyDescent="0.25">
      <c r="A34" s="40" t="s">
        <v>49</v>
      </c>
      <c r="B34" s="41"/>
      <c r="C34" s="41"/>
      <c r="D34" s="127"/>
      <c r="E34" s="46"/>
      <c r="F34" s="205"/>
      <c r="G34" s="206"/>
      <c r="H34" s="207"/>
      <c r="I34" s="143"/>
      <c r="J34" s="59"/>
      <c r="K34" s="205"/>
      <c r="L34" s="206"/>
      <c r="M34" s="207"/>
      <c r="N34" s="59"/>
      <c r="O34" s="59"/>
      <c r="P34" s="205"/>
      <c r="Q34" s="206"/>
      <c r="R34" s="207"/>
      <c r="S34" s="59"/>
      <c r="T34" s="59"/>
      <c r="U34" s="205"/>
      <c r="V34" s="206"/>
      <c r="W34" s="207"/>
      <c r="X34" s="59"/>
      <c r="Y34" s="59"/>
      <c r="Z34" s="205"/>
      <c r="AA34" s="206"/>
      <c r="AB34" s="207"/>
      <c r="AC34" s="59"/>
      <c r="AD34" s="59"/>
      <c r="AE34" s="205"/>
      <c r="AF34" s="206"/>
      <c r="AG34" s="207"/>
      <c r="AH34" s="59"/>
      <c r="AI34" s="59"/>
    </row>
    <row r="35" spans="1:35" s="9" customFormat="1" ht="15" x14ac:dyDescent="0.25">
      <c r="A35" s="128" t="s">
        <v>50</v>
      </c>
      <c r="B35" s="123" t="s">
        <v>51</v>
      </c>
      <c r="C35" s="117">
        <v>0.6</v>
      </c>
      <c r="D35" s="158">
        <v>0.6</v>
      </c>
      <c r="E35" s="50">
        <v>100</v>
      </c>
      <c r="F35" s="133" t="s">
        <v>18</v>
      </c>
      <c r="G35" s="133" t="s">
        <v>18</v>
      </c>
      <c r="H35" s="65">
        <v>0</v>
      </c>
      <c r="I35" s="137">
        <f>IFERROR(AVERAGE(F35:H35),0)</f>
        <v>0</v>
      </c>
      <c r="J35" s="137">
        <f>I35*D35</f>
        <v>0</v>
      </c>
      <c r="K35" s="133" t="s">
        <v>18</v>
      </c>
      <c r="L35" s="133" t="s">
        <v>18</v>
      </c>
      <c r="M35" s="65">
        <v>0</v>
      </c>
      <c r="N35" s="57">
        <f>IFERROR(AVERAGE(K35:M35),0)</f>
        <v>0</v>
      </c>
      <c r="O35" s="57">
        <f>N35*D35</f>
        <v>0</v>
      </c>
      <c r="P35" s="133" t="s">
        <v>18</v>
      </c>
      <c r="Q35" s="133" t="s">
        <v>18</v>
      </c>
      <c r="R35" s="65">
        <v>0</v>
      </c>
      <c r="S35" s="57">
        <f>IFERROR(AVERAGE(P35:R35),0)</f>
        <v>0</v>
      </c>
      <c r="T35" s="57">
        <f>S35*D35</f>
        <v>0</v>
      </c>
      <c r="U35" s="133" t="s">
        <v>18</v>
      </c>
      <c r="V35" s="133" t="s">
        <v>18</v>
      </c>
      <c r="W35" s="65">
        <v>0</v>
      </c>
      <c r="X35" s="57">
        <f>IFERROR(AVERAGE(U35:W35),0)</f>
        <v>0</v>
      </c>
      <c r="Y35" s="57">
        <f>X35*D35</f>
        <v>0</v>
      </c>
      <c r="Z35" s="133" t="s">
        <v>18</v>
      </c>
      <c r="AA35" s="133" t="s">
        <v>18</v>
      </c>
      <c r="AB35" s="65">
        <v>0</v>
      </c>
      <c r="AC35" s="57">
        <f>IFERROR(AVERAGE(Z35:AB35),0)</f>
        <v>0</v>
      </c>
      <c r="AD35" s="57">
        <f>AC35*D35</f>
        <v>0</v>
      </c>
      <c r="AE35" s="133" t="s">
        <v>18</v>
      </c>
      <c r="AF35" s="133" t="s">
        <v>18</v>
      </c>
      <c r="AG35" s="65">
        <v>0</v>
      </c>
      <c r="AH35" s="57">
        <f>IFERROR(AVERAGE(AE35:AG35),0)</f>
        <v>0</v>
      </c>
      <c r="AI35" s="57">
        <f>AH35*D35</f>
        <v>0</v>
      </c>
    </row>
    <row r="36" spans="1:35" s="9" customFormat="1" ht="18.75" customHeight="1" thickBot="1" x14ac:dyDescent="0.3">
      <c r="A36" s="43" t="s">
        <v>32</v>
      </c>
      <c r="B36" s="67">
        <v>0.6</v>
      </c>
      <c r="C36" s="67"/>
      <c r="D36" s="129">
        <v>0.6</v>
      </c>
      <c r="E36" s="51">
        <f>SUM(E35:E35)</f>
        <v>100</v>
      </c>
      <c r="F36" s="202"/>
      <c r="G36" s="203"/>
      <c r="H36" s="204"/>
      <c r="I36" s="144">
        <f>SUM(I35:I35)</f>
        <v>0</v>
      </c>
      <c r="J36" s="63">
        <f>SUM(J35:J35)</f>
        <v>0</v>
      </c>
      <c r="K36" s="218"/>
      <c r="L36" s="219"/>
      <c r="M36" s="220"/>
      <c r="N36" s="63">
        <f>SUM(N35:N35)</f>
        <v>0</v>
      </c>
      <c r="O36" s="63">
        <f>SUM(O35:O35)</f>
        <v>0</v>
      </c>
      <c r="P36" s="218"/>
      <c r="Q36" s="219"/>
      <c r="R36" s="220"/>
      <c r="S36" s="63">
        <f>SUM(S35:S35)</f>
        <v>0</v>
      </c>
      <c r="T36" s="63">
        <f>SUM(T35:T35)</f>
        <v>0</v>
      </c>
      <c r="U36" s="218"/>
      <c r="V36" s="219"/>
      <c r="W36" s="220"/>
      <c r="X36" s="63">
        <f>SUM(X35:X35)</f>
        <v>0</v>
      </c>
      <c r="Y36" s="63">
        <f>SUM(Y35:Y35)</f>
        <v>0</v>
      </c>
      <c r="Z36" s="218"/>
      <c r="AA36" s="219"/>
      <c r="AB36" s="220"/>
      <c r="AC36" s="63">
        <f>SUM(AC35:AC35)</f>
        <v>0</v>
      </c>
      <c r="AD36" s="63">
        <f>SUM(AD35:AD35)</f>
        <v>0</v>
      </c>
      <c r="AE36" s="218"/>
      <c r="AF36" s="219"/>
      <c r="AG36" s="220"/>
      <c r="AH36" s="63">
        <f>SUM(AH35:AH35)</f>
        <v>0</v>
      </c>
      <c r="AI36" s="63">
        <f>SUM(AI35:AI35)</f>
        <v>0</v>
      </c>
    </row>
    <row r="37" spans="1:35" s="9" customFormat="1" ht="18.75" customHeight="1" thickBot="1" x14ac:dyDescent="0.3">
      <c r="A37" s="38"/>
      <c r="B37" s="39"/>
      <c r="C37" s="39"/>
      <c r="D37" s="39"/>
      <c r="E37" s="49"/>
      <c r="F37" s="31"/>
      <c r="G37" s="22"/>
      <c r="H37" s="22"/>
      <c r="I37" s="145"/>
      <c r="J37" s="60"/>
      <c r="K37" s="31"/>
      <c r="L37" s="22"/>
      <c r="M37" s="22"/>
      <c r="N37" s="60"/>
      <c r="O37" s="60"/>
      <c r="P37" s="31"/>
      <c r="Q37" s="22"/>
      <c r="R37" s="22"/>
      <c r="S37" s="60"/>
      <c r="T37" s="60"/>
      <c r="U37" s="31"/>
      <c r="V37" s="22"/>
      <c r="W37" s="22"/>
      <c r="X37" s="60"/>
      <c r="Y37" s="60"/>
      <c r="Z37" s="31"/>
      <c r="AA37" s="22"/>
      <c r="AB37" s="22"/>
      <c r="AC37" s="60"/>
      <c r="AD37" s="60"/>
      <c r="AE37" s="31"/>
      <c r="AF37" s="22"/>
      <c r="AG37" s="22"/>
      <c r="AH37" s="60"/>
      <c r="AI37" s="60"/>
    </row>
    <row r="38" spans="1:35" s="9" customFormat="1" ht="60.75" thickBot="1" x14ac:dyDescent="0.3">
      <c r="A38" s="130"/>
      <c r="B38" s="115"/>
      <c r="C38" s="115"/>
      <c r="D38" s="115"/>
      <c r="E38" s="44" t="s">
        <v>9</v>
      </c>
      <c r="F38" s="190"/>
      <c r="G38" s="191"/>
      <c r="H38" s="192"/>
      <c r="I38" s="146" t="s">
        <v>52</v>
      </c>
      <c r="J38" s="70" t="s">
        <v>53</v>
      </c>
      <c r="K38" s="190"/>
      <c r="L38" s="191"/>
      <c r="M38" s="192"/>
      <c r="N38" s="70" t="s">
        <v>52</v>
      </c>
      <c r="O38" s="70" t="s">
        <v>53</v>
      </c>
      <c r="P38" s="190"/>
      <c r="Q38" s="191"/>
      <c r="R38" s="192"/>
      <c r="S38" s="70" t="s">
        <v>52</v>
      </c>
      <c r="T38" s="70" t="s">
        <v>53</v>
      </c>
      <c r="U38" s="190"/>
      <c r="V38" s="191"/>
      <c r="W38" s="192"/>
      <c r="X38" s="70" t="s">
        <v>52</v>
      </c>
      <c r="Y38" s="70" t="s">
        <v>53</v>
      </c>
      <c r="Z38" s="190"/>
      <c r="AA38" s="191"/>
      <c r="AB38" s="192"/>
      <c r="AC38" s="70" t="s">
        <v>52</v>
      </c>
      <c r="AD38" s="70" t="s">
        <v>53</v>
      </c>
      <c r="AE38" s="190"/>
      <c r="AF38" s="191"/>
      <c r="AG38" s="192"/>
      <c r="AH38" s="70" t="s">
        <v>52</v>
      </c>
      <c r="AI38" s="70" t="s">
        <v>53</v>
      </c>
    </row>
    <row r="39" spans="1:35" s="9" customFormat="1" ht="35.25" customHeight="1" thickBot="1" x14ac:dyDescent="0.3">
      <c r="A39" s="119" t="s">
        <v>54</v>
      </c>
      <c r="B39" s="131">
        <f>B15+B20+B31+B36+B25</f>
        <v>0.99999999999999989</v>
      </c>
      <c r="C39" s="131"/>
      <c r="D39" s="132"/>
      <c r="E39" s="68">
        <f>SUM(E15+E20+E31+E36+E25)</f>
        <v>1600</v>
      </c>
      <c r="F39" s="199"/>
      <c r="G39" s="200"/>
      <c r="H39" s="201"/>
      <c r="I39" s="147">
        <f>I15+I20+I25+I31+I36</f>
        <v>0</v>
      </c>
      <c r="J39" s="69">
        <f>J15+J20+J25+J31+J36</f>
        <v>0</v>
      </c>
      <c r="K39" s="221"/>
      <c r="L39" s="222"/>
      <c r="M39" s="223"/>
      <c r="N39" s="69">
        <f>N15+N20+N25+N31+N36</f>
        <v>0</v>
      </c>
      <c r="O39" s="69">
        <f>O15+O20+O25+O31+O36</f>
        <v>0</v>
      </c>
      <c r="P39" s="221"/>
      <c r="Q39" s="222"/>
      <c r="R39" s="223"/>
      <c r="S39" s="69">
        <f>S15+S20+S25+S31+S36</f>
        <v>0</v>
      </c>
      <c r="T39" s="69">
        <f>T15+T20+T25+T31+T36</f>
        <v>0</v>
      </c>
      <c r="U39" s="221"/>
      <c r="V39" s="222"/>
      <c r="W39" s="223"/>
      <c r="X39" s="69">
        <f>X15+X20+X25+X31+X36</f>
        <v>0</v>
      </c>
      <c r="Y39" s="69">
        <f>Y15+Y20+Y25+Y31+Y36</f>
        <v>0</v>
      </c>
      <c r="Z39" s="221"/>
      <c r="AA39" s="222"/>
      <c r="AB39" s="223"/>
      <c r="AC39" s="69">
        <f>AC15+AC20+AC25+AC31+AC36</f>
        <v>0</v>
      </c>
      <c r="AD39" s="69">
        <f>AD15+AD20+AD25+AD31+AD36</f>
        <v>0</v>
      </c>
      <c r="AE39" s="221"/>
      <c r="AF39" s="222"/>
      <c r="AG39" s="223"/>
      <c r="AH39" s="69">
        <f>AH15+AH20+AH25+AH31+AH36</f>
        <v>0</v>
      </c>
      <c r="AI39" s="69">
        <f>AI15+AI20+AI25+AI31+AI36</f>
        <v>0</v>
      </c>
    </row>
    <row r="40" spans="1:35" s="9" customFormat="1" ht="12.75" customHeight="1" thickBot="1" x14ac:dyDescent="0.3">
      <c r="F40" s="32"/>
      <c r="G40" s="24"/>
      <c r="H40" s="24"/>
      <c r="I40" s="148"/>
      <c r="J40" s="61"/>
      <c r="K40" s="32"/>
      <c r="L40" s="24"/>
      <c r="M40" s="24"/>
      <c r="N40" s="61"/>
      <c r="O40" s="61"/>
      <c r="P40" s="32"/>
      <c r="Q40" s="24"/>
      <c r="R40" s="24"/>
      <c r="S40" s="61"/>
      <c r="T40" s="61"/>
      <c r="U40" s="32"/>
      <c r="V40" s="24"/>
      <c r="W40" s="24"/>
      <c r="X40" s="61"/>
      <c r="Y40" s="61"/>
      <c r="Z40" s="32"/>
      <c r="AA40" s="24"/>
      <c r="AB40" s="24"/>
      <c r="AC40" s="61"/>
      <c r="AD40" s="61"/>
      <c r="AE40" s="32"/>
      <c r="AF40" s="24"/>
      <c r="AG40" s="24"/>
      <c r="AH40" s="61"/>
      <c r="AI40" s="61"/>
    </row>
    <row r="41" spans="1:35" s="9" customFormat="1" ht="21" hidden="1" customHeight="1" thickBot="1" x14ac:dyDescent="0.3">
      <c r="A41" s="157" t="s">
        <v>55</v>
      </c>
      <c r="B41" s="111"/>
      <c r="C41" s="111"/>
      <c r="D41" s="111"/>
      <c r="E41" s="111"/>
      <c r="F41" s="196" t="e">
        <f>F77</f>
        <v>#REF!</v>
      </c>
      <c r="G41" s="197"/>
      <c r="H41" s="198"/>
      <c r="I41" s="149"/>
      <c r="J41" s="62"/>
      <c r="K41" s="196" t="e">
        <f>K77</f>
        <v>#REF!</v>
      </c>
      <c r="L41" s="197"/>
      <c r="M41" s="198"/>
      <c r="N41" s="62"/>
      <c r="O41" s="62"/>
      <c r="P41" s="196" t="e">
        <f>P77</f>
        <v>#REF!</v>
      </c>
      <c r="Q41" s="197"/>
      <c r="R41" s="198"/>
      <c r="S41" s="62"/>
      <c r="T41" s="62"/>
      <c r="U41" s="196" t="e">
        <f>U77</f>
        <v>#REF!</v>
      </c>
      <c r="V41" s="197"/>
      <c r="W41" s="198"/>
      <c r="X41" s="62"/>
      <c r="Y41" s="62"/>
      <c r="Z41" s="196" t="e">
        <f>Z77</f>
        <v>#REF!</v>
      </c>
      <c r="AA41" s="197"/>
      <c r="AB41" s="198"/>
      <c r="AC41" s="62"/>
      <c r="AD41" s="62"/>
      <c r="AE41" s="196" t="e">
        <f>AE77</f>
        <v>#REF!</v>
      </c>
      <c r="AF41" s="197"/>
      <c r="AG41" s="198"/>
      <c r="AH41" s="62"/>
      <c r="AI41" s="62"/>
    </row>
    <row r="42" spans="1:35" ht="165.75" customHeight="1" thickBot="1" x14ac:dyDescent="0.3">
      <c r="A42" s="194" t="s">
        <v>56</v>
      </c>
      <c r="B42" s="195"/>
      <c r="C42" s="116"/>
      <c r="D42" s="116"/>
      <c r="E42" s="112"/>
      <c r="F42" s="187"/>
      <c r="G42" s="188"/>
      <c r="H42" s="188"/>
      <c r="I42" s="148"/>
      <c r="J42" s="61"/>
      <c r="K42" s="187"/>
      <c r="L42" s="188"/>
      <c r="M42" s="188"/>
      <c r="N42" s="61"/>
      <c r="O42" s="61"/>
      <c r="P42" s="187"/>
      <c r="Q42" s="188"/>
      <c r="R42" s="188"/>
      <c r="S42" s="61"/>
      <c r="T42" s="61"/>
      <c r="U42" s="187"/>
      <c r="V42" s="188"/>
      <c r="W42" s="188"/>
      <c r="X42" s="61"/>
      <c r="Y42" s="61"/>
      <c r="Z42" s="187"/>
      <c r="AA42" s="188"/>
      <c r="AB42" s="188"/>
      <c r="AC42" s="61"/>
      <c r="AD42" s="61"/>
      <c r="AE42" s="187"/>
      <c r="AF42" s="188"/>
      <c r="AG42" s="188"/>
      <c r="AH42" s="61"/>
      <c r="AI42" s="61"/>
    </row>
    <row r="43" spans="1:35" s="9" customFormat="1" ht="24.75" customHeight="1" x14ac:dyDescent="0.25">
      <c r="A43" s="189" t="s">
        <v>57</v>
      </c>
      <c r="B43" s="189"/>
      <c r="C43" s="189"/>
      <c r="D43" s="189"/>
      <c r="E43" s="189"/>
      <c r="F43" s="189"/>
      <c r="G43" s="189"/>
      <c r="H43" s="189"/>
      <c r="I43" s="150"/>
      <c r="J43" s="64"/>
      <c r="N43" s="64"/>
      <c r="O43" s="64"/>
      <c r="S43" s="64"/>
      <c r="T43" s="64"/>
      <c r="X43" s="64"/>
      <c r="Y43" s="64"/>
      <c r="AC43" s="64"/>
      <c r="AD43" s="64"/>
      <c r="AH43" s="64"/>
      <c r="AI43" s="64"/>
    </row>
    <row r="44" spans="1:35" ht="12" customHeight="1" x14ac:dyDescent="0.25">
      <c r="I44" s="134"/>
    </row>
    <row r="45" spans="1:35" x14ac:dyDescent="0.25">
      <c r="A45" s="5"/>
      <c r="B45" s="6"/>
      <c r="C45" s="6"/>
      <c r="D45" s="6"/>
      <c r="E45" s="6"/>
      <c r="F45" s="6"/>
      <c r="G45" s="6"/>
      <c r="H45" s="6"/>
      <c r="I45" s="151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</row>
    <row r="46" spans="1:35" x14ac:dyDescent="0.25">
      <c r="A46" s="6"/>
      <c r="B46" s="6"/>
      <c r="C46" s="6"/>
      <c r="D46" s="6"/>
      <c r="E46" s="6"/>
      <c r="F46" s="6"/>
      <c r="G46" s="6"/>
      <c r="H46" s="6"/>
      <c r="I46" s="151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</row>
    <row r="47" spans="1:35" x14ac:dyDescent="0.25">
      <c r="A47" s="74"/>
      <c r="B47" s="74"/>
      <c r="C47" s="74"/>
      <c r="D47" s="74"/>
      <c r="E47" s="74"/>
      <c r="F47" s="74"/>
      <c r="G47" s="74"/>
      <c r="H47" s="74"/>
      <c r="I47" s="152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</row>
    <row r="48" spans="1:35" x14ac:dyDescent="0.25">
      <c r="A48" s="193"/>
      <c r="B48" s="193"/>
      <c r="C48" s="74"/>
      <c r="D48" s="74"/>
      <c r="E48" s="74"/>
      <c r="F48" s="74"/>
      <c r="G48" s="74"/>
      <c r="H48" s="74"/>
      <c r="I48" s="152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</row>
    <row r="49" spans="1:35" x14ac:dyDescent="0.25">
      <c r="A49" s="5"/>
      <c r="B49" s="74"/>
      <c r="C49" s="74"/>
      <c r="D49" s="74"/>
      <c r="E49" s="74"/>
      <c r="F49" s="25"/>
      <c r="G49" s="25"/>
      <c r="H49" s="25"/>
      <c r="I49" s="153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</row>
    <row r="50" spans="1:35" x14ac:dyDescent="0.25">
      <c r="A50" s="6"/>
      <c r="B50" s="74"/>
      <c r="C50" s="74"/>
      <c r="D50" s="74"/>
      <c r="E50" s="74"/>
      <c r="F50" s="25"/>
      <c r="G50" s="25"/>
      <c r="H50" s="25"/>
      <c r="I50" s="153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</row>
    <row r="51" spans="1:35" x14ac:dyDescent="0.25">
      <c r="I51" s="134"/>
    </row>
    <row r="52" spans="1:35" ht="12" customHeight="1" x14ac:dyDescent="0.25">
      <c r="I52" s="134"/>
    </row>
    <row r="53" spans="1:35" ht="12" customHeight="1" x14ac:dyDescent="0.25">
      <c r="I53" s="134"/>
    </row>
    <row r="54" spans="1:35" ht="12" customHeight="1" x14ac:dyDescent="0.25">
      <c r="I54" s="134"/>
    </row>
    <row r="55" spans="1:35" ht="12" customHeight="1" x14ac:dyDescent="0.25">
      <c r="I55" s="134"/>
    </row>
    <row r="56" spans="1:35" ht="12" customHeight="1" x14ac:dyDescent="0.25">
      <c r="I56" s="134"/>
    </row>
    <row r="57" spans="1:35" ht="12" customHeight="1" x14ac:dyDescent="0.25">
      <c r="I57" s="134"/>
    </row>
    <row r="58" spans="1:35" ht="12" customHeight="1" x14ac:dyDescent="0.25">
      <c r="I58" s="134"/>
    </row>
    <row r="59" spans="1:35" ht="12" customHeight="1" x14ac:dyDescent="0.25">
      <c r="I59" s="134"/>
    </row>
    <row r="60" spans="1:35" ht="12" customHeight="1" x14ac:dyDescent="0.25">
      <c r="I60" s="134"/>
    </row>
    <row r="61" spans="1:35" ht="12" customHeight="1" x14ac:dyDescent="0.25">
      <c r="I61" s="134"/>
    </row>
    <row r="62" spans="1:35" ht="12" customHeight="1" x14ac:dyDescent="0.25">
      <c r="I62" s="134"/>
    </row>
    <row r="63" spans="1:35" ht="12" customHeight="1" x14ac:dyDescent="0.25">
      <c r="I63" s="134"/>
    </row>
    <row r="64" spans="1:35" ht="12" customHeight="1" x14ac:dyDescent="0.25">
      <c r="I64" s="134"/>
    </row>
    <row r="65" spans="6:35" ht="12" customHeight="1" x14ac:dyDescent="0.25">
      <c r="I65" s="134"/>
    </row>
    <row r="66" spans="6:35" ht="12" customHeight="1" x14ac:dyDescent="0.25">
      <c r="I66" s="134"/>
    </row>
    <row r="67" spans="6:35" x14ac:dyDescent="0.25">
      <c r="I67" s="134"/>
    </row>
    <row r="68" spans="6:35" x14ac:dyDescent="0.25">
      <c r="I68" s="134"/>
    </row>
    <row r="69" spans="6:35" x14ac:dyDescent="0.25">
      <c r="I69" s="134"/>
    </row>
    <row r="70" spans="6:35" x14ac:dyDescent="0.25">
      <c r="I70" s="134"/>
    </row>
    <row r="71" spans="6:35" x14ac:dyDescent="0.25">
      <c r="I71" s="134"/>
    </row>
    <row r="72" spans="6:35" ht="12" customHeight="1" x14ac:dyDescent="0.25">
      <c r="I72" s="134"/>
    </row>
    <row r="73" spans="6:35" ht="12" customHeight="1" x14ac:dyDescent="0.25">
      <c r="I73" s="134"/>
    </row>
    <row r="74" spans="6:35" ht="12" customHeight="1" x14ac:dyDescent="0.25">
      <c r="I74" s="134"/>
    </row>
    <row r="75" spans="6:35" ht="12" customHeight="1" x14ac:dyDescent="0.25">
      <c r="I75" s="134"/>
    </row>
    <row r="76" spans="6:35" x14ac:dyDescent="0.25">
      <c r="F76" s="23">
        <f>F39</f>
        <v>0</v>
      </c>
      <c r="G76" s="23"/>
      <c r="H76" s="23" t="e">
        <f>#REF!</f>
        <v>#REF!</v>
      </c>
      <c r="I76" s="154"/>
      <c r="J76" s="23"/>
      <c r="K76" s="23">
        <f>K39</f>
        <v>0</v>
      </c>
      <c r="L76" s="23"/>
      <c r="M76" s="23" t="e">
        <f>#REF!</f>
        <v>#REF!</v>
      </c>
      <c r="N76" s="23"/>
      <c r="O76" s="23"/>
      <c r="P76" s="23">
        <f>P39</f>
        <v>0</v>
      </c>
      <c r="Q76" s="23"/>
      <c r="R76" s="23" t="e">
        <f>#REF!</f>
        <v>#REF!</v>
      </c>
      <c r="S76" s="23"/>
      <c r="T76" s="23"/>
      <c r="U76" s="23">
        <f>U39</f>
        <v>0</v>
      </c>
      <c r="V76" s="23"/>
      <c r="W76" s="23" t="e">
        <f>#REF!</f>
        <v>#REF!</v>
      </c>
      <c r="X76" s="23"/>
      <c r="Y76" s="23"/>
      <c r="Z76" s="23">
        <f>Z39</f>
        <v>0</v>
      </c>
      <c r="AA76" s="23"/>
      <c r="AB76" s="23" t="e">
        <f>#REF!</f>
        <v>#REF!</v>
      </c>
      <c r="AC76" s="23"/>
      <c r="AD76" s="23"/>
      <c r="AE76" s="23">
        <f>AE39</f>
        <v>0</v>
      </c>
      <c r="AF76" s="23"/>
      <c r="AG76" s="23" t="e">
        <f>#REF!</f>
        <v>#REF!</v>
      </c>
      <c r="AH76" s="23"/>
      <c r="AI76" s="23"/>
    </row>
    <row r="77" spans="6:35" x14ac:dyDescent="0.25">
      <c r="F77" s="9" t="e">
        <f>RANK(F76,F76:H76,1)</f>
        <v>#REF!</v>
      </c>
      <c r="G77" s="9"/>
      <c r="H77" s="9" t="e">
        <f>RANK(H76,F76:H76,1)</f>
        <v>#REF!</v>
      </c>
      <c r="I77" s="155"/>
      <c r="J77" s="9"/>
      <c r="K77" s="9" t="e">
        <f>RANK(K76,K76:M76,1)</f>
        <v>#REF!</v>
      </c>
      <c r="L77" s="9"/>
      <c r="M77" s="9" t="e">
        <f>RANK(M76,K76:M76,1)</f>
        <v>#REF!</v>
      </c>
      <c r="N77" s="9"/>
      <c r="O77" s="9"/>
      <c r="P77" s="9" t="e">
        <f>RANK(P76,P76:R76,1)</f>
        <v>#REF!</v>
      </c>
      <c r="Q77" s="9"/>
      <c r="R77" s="9" t="e">
        <f>RANK(R76,P76:R76,1)</f>
        <v>#REF!</v>
      </c>
      <c r="S77" s="9"/>
      <c r="T77" s="9"/>
      <c r="U77" s="9" t="e">
        <f>RANK(U76,U76:W76,1)</f>
        <v>#REF!</v>
      </c>
      <c r="V77" s="9"/>
      <c r="W77" s="9" t="e">
        <f>RANK(W76,U76:W76,1)</f>
        <v>#REF!</v>
      </c>
      <c r="X77" s="9"/>
      <c r="Y77" s="9"/>
      <c r="Z77" s="9" t="e">
        <f>RANK(Z76,Z76:AB76,1)</f>
        <v>#REF!</v>
      </c>
      <c r="AA77" s="9"/>
      <c r="AB77" s="9" t="e">
        <f>RANK(AB76,Z76:AB76,1)</f>
        <v>#REF!</v>
      </c>
      <c r="AC77" s="9"/>
      <c r="AD77" s="9"/>
      <c r="AE77" s="9" t="e">
        <f>RANK(AE76,AE76:AG76,1)</f>
        <v>#REF!</v>
      </c>
      <c r="AF77" s="9"/>
      <c r="AG77" s="9" t="e">
        <f>RANK(AG76,AE76:AG76,1)</f>
        <v>#REF!</v>
      </c>
      <c r="AH77" s="9"/>
      <c r="AI77" s="9"/>
    </row>
    <row r="78" spans="6:35" x14ac:dyDescent="0.25"/>
  </sheetData>
  <sheetProtection formatCells="0" selectLockedCells="1"/>
  <mergeCells count="74">
    <mergeCell ref="AE41:AG41"/>
    <mergeCell ref="AE42:AG42"/>
    <mergeCell ref="AE3:AI4"/>
    <mergeCell ref="AE15:AG15"/>
    <mergeCell ref="AE20:AG20"/>
    <mergeCell ref="AE25:AG25"/>
    <mergeCell ref="AE31:AG31"/>
    <mergeCell ref="AE34:AG34"/>
    <mergeCell ref="AE36:AG36"/>
    <mergeCell ref="AE38:AG38"/>
    <mergeCell ref="AE39:AG39"/>
    <mergeCell ref="U42:W42"/>
    <mergeCell ref="Z3:AD4"/>
    <mergeCell ref="Z15:AB15"/>
    <mergeCell ref="Z20:AB20"/>
    <mergeCell ref="Z25:AB25"/>
    <mergeCell ref="Z31:AB31"/>
    <mergeCell ref="Z34:AB34"/>
    <mergeCell ref="Z36:AB36"/>
    <mergeCell ref="Z38:AB38"/>
    <mergeCell ref="Z39:AB39"/>
    <mergeCell ref="Z41:AB41"/>
    <mergeCell ref="Z42:AB42"/>
    <mergeCell ref="U34:W34"/>
    <mergeCell ref="U36:W36"/>
    <mergeCell ref="U38:W38"/>
    <mergeCell ref="U39:W39"/>
    <mergeCell ref="K3:O4"/>
    <mergeCell ref="K15:M15"/>
    <mergeCell ref="K20:M20"/>
    <mergeCell ref="K25:M25"/>
    <mergeCell ref="P34:R34"/>
    <mergeCell ref="K31:M31"/>
    <mergeCell ref="K34:M34"/>
    <mergeCell ref="P3:T4"/>
    <mergeCell ref="P15:R15"/>
    <mergeCell ref="P20:R20"/>
    <mergeCell ref="P25:R25"/>
    <mergeCell ref="P31:R31"/>
    <mergeCell ref="P36:R36"/>
    <mergeCell ref="P38:R38"/>
    <mergeCell ref="P39:R39"/>
    <mergeCell ref="K36:M36"/>
    <mergeCell ref="K38:M38"/>
    <mergeCell ref="K39:M39"/>
    <mergeCell ref="U41:W41"/>
    <mergeCell ref="U3:Y4"/>
    <mergeCell ref="U15:W15"/>
    <mergeCell ref="U20:W20"/>
    <mergeCell ref="U25:W25"/>
    <mergeCell ref="U31:W31"/>
    <mergeCell ref="F36:H36"/>
    <mergeCell ref="F31:H31"/>
    <mergeCell ref="F34:H34"/>
    <mergeCell ref="A1:J1"/>
    <mergeCell ref="A17:B17"/>
    <mergeCell ref="F20:H20"/>
    <mergeCell ref="A6:B6"/>
    <mergeCell ref="F3:J4"/>
    <mergeCell ref="A27:B27"/>
    <mergeCell ref="F15:H15"/>
    <mergeCell ref="A22:B22"/>
    <mergeCell ref="F25:H25"/>
    <mergeCell ref="P42:R42"/>
    <mergeCell ref="A43:H43"/>
    <mergeCell ref="F42:H42"/>
    <mergeCell ref="F38:H38"/>
    <mergeCell ref="A48:B48"/>
    <mergeCell ref="A42:B42"/>
    <mergeCell ref="F41:H41"/>
    <mergeCell ref="F39:H39"/>
    <mergeCell ref="P41:R41"/>
    <mergeCell ref="K42:M42"/>
    <mergeCell ref="K41:M41"/>
  </mergeCells>
  <phoneticPr fontId="43" type="noConversion"/>
  <printOptions horizontalCentered="1" verticalCentered="1"/>
  <pageMargins left="0" right="0" top="0.19685039370078741" bottom="0.39370078740157483" header="0.19685039370078741" footer="0"/>
  <pageSetup paperSize="9" scale="67" orientation="landscape" r:id="rId1"/>
  <headerFooter>
    <oddFooter>&amp;L&amp;"Arial,Standard"&amp;8&amp;F, (&amp;A)&amp;R&amp;"Arial,Standard"&amp;P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843D3-8C2D-4822-9309-E8CBBC05866F}">
  <sheetPr codeName="Tabelle2">
    <pageSetUpPr fitToPage="1"/>
  </sheetPr>
  <dimension ref="A1:N17"/>
  <sheetViews>
    <sheetView showGridLines="0" workbookViewId="0">
      <selection activeCell="D25" sqref="D25"/>
    </sheetView>
  </sheetViews>
  <sheetFormatPr baseColWidth="10" defaultColWidth="11.42578125" defaultRowHeight="15" x14ac:dyDescent="0.25"/>
  <cols>
    <col min="1" max="1" width="23.5703125" style="76" customWidth="1"/>
    <col min="2" max="3" width="28" style="76" customWidth="1"/>
    <col min="4" max="4" width="31.28515625" style="76" customWidth="1"/>
    <col min="5" max="5" width="14.85546875" style="76" customWidth="1"/>
    <col min="6" max="6" width="15.85546875" style="76" bestFit="1" customWidth="1"/>
    <col min="7" max="16384" width="11.42578125" style="76"/>
  </cols>
  <sheetData>
    <row r="1" spans="1:14" ht="18.75" x14ac:dyDescent="0.3">
      <c r="A1" s="75" t="s">
        <v>58</v>
      </c>
    </row>
    <row r="3" spans="1:14" x14ac:dyDescent="0.25">
      <c r="A3" s="76" t="s">
        <v>59</v>
      </c>
    </row>
    <row r="4" spans="1:14" x14ac:dyDescent="0.25">
      <c r="A4" s="76" t="s">
        <v>60</v>
      </c>
    </row>
    <row r="5" spans="1:14" ht="33" customHeight="1" x14ac:dyDescent="0.25">
      <c r="A5" s="224" t="s">
        <v>61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</row>
    <row r="7" spans="1:14" x14ac:dyDescent="0.25">
      <c r="A7" s="76" t="s">
        <v>62</v>
      </c>
    </row>
    <row r="8" spans="1:14" ht="15.75" thickBot="1" x14ac:dyDescent="0.3"/>
    <row r="9" spans="1:14" x14ac:dyDescent="0.25">
      <c r="A9" s="3"/>
      <c r="B9" s="4"/>
      <c r="C9" s="4"/>
      <c r="D9" s="225" t="s">
        <v>1</v>
      </c>
      <c r="E9" s="226"/>
    </row>
    <row r="10" spans="1:14" ht="15.75" thickBot="1" x14ac:dyDescent="0.3">
      <c r="A10" s="7"/>
      <c r="B10" s="8"/>
      <c r="C10" s="8"/>
      <c r="D10" s="227"/>
      <c r="E10" s="228"/>
    </row>
    <row r="11" spans="1:14" ht="30.75" thickBot="1" x14ac:dyDescent="0.3">
      <c r="A11" s="119"/>
      <c r="B11" s="120"/>
      <c r="C11" s="169" t="s">
        <v>63</v>
      </c>
      <c r="D11" s="160" t="s">
        <v>9</v>
      </c>
      <c r="E11" s="173" t="s">
        <v>13</v>
      </c>
      <c r="F11" s="177" t="s">
        <v>64</v>
      </c>
    </row>
    <row r="12" spans="1:14" x14ac:dyDescent="0.25">
      <c r="A12" s="161" t="str">
        <f>Gesamtbewertung!A34</f>
        <v>5. Preis</v>
      </c>
      <c r="B12" s="114"/>
      <c r="C12" s="170"/>
      <c r="D12" s="166"/>
      <c r="E12" s="174"/>
      <c r="F12" s="59"/>
    </row>
    <row r="13" spans="1:14" x14ac:dyDescent="0.25">
      <c r="A13" s="42" t="str">
        <f>Gesamtbewertung!A35</f>
        <v>5.1</v>
      </c>
      <c r="B13" s="34" t="str">
        <f>Gesamtbewertung!B35</f>
        <v>Gesamtpreis</v>
      </c>
      <c r="C13" s="171">
        <v>0.6</v>
      </c>
      <c r="D13" s="167">
        <f>Gesamtbewertung!E35</f>
        <v>100</v>
      </c>
      <c r="E13" s="175">
        <f>D13</f>
        <v>100</v>
      </c>
      <c r="F13" s="57">
        <f>E13*C13</f>
        <v>60</v>
      </c>
    </row>
    <row r="14" spans="1:14" ht="16.5" thickBot="1" x14ac:dyDescent="0.3">
      <c r="A14" s="43" t="str">
        <f>Gesamtbewertung!A36</f>
        <v>Gewichtung</v>
      </c>
      <c r="B14" s="67">
        <f>Gesamtbewertung!B36</f>
        <v>0.6</v>
      </c>
      <c r="C14" s="172"/>
      <c r="D14" s="168">
        <f>Gesamtbewertung!E36</f>
        <v>100</v>
      </c>
      <c r="E14" s="176">
        <f>SUM(E13:E13)</f>
        <v>100</v>
      </c>
      <c r="F14" s="178">
        <f>SUM(F13:F13)</f>
        <v>60</v>
      </c>
    </row>
    <row r="15" spans="1:14" ht="15.75" thickBot="1" x14ac:dyDescent="0.3">
      <c r="A15" s="130"/>
      <c r="B15" s="115"/>
      <c r="C15" s="115"/>
      <c r="D15" s="49"/>
      <c r="E15" s="60"/>
    </row>
    <row r="16" spans="1:14" ht="15.75" thickBot="1" x14ac:dyDescent="0.3">
      <c r="A16" s="163"/>
      <c r="B16" s="164"/>
      <c r="C16" s="165"/>
      <c r="D16" s="118" t="str">
        <f>Gesamtbewertung!E38</f>
        <v>maximal erreichbare Punkte</v>
      </c>
      <c r="E16" s="70"/>
      <c r="F16" s="70"/>
    </row>
    <row r="17" spans="1:6" ht="18.75" thickBot="1" x14ac:dyDescent="0.3">
      <c r="A17" s="162" t="str">
        <f>Gesamtbewertung!A39</f>
        <v>Gesamt-Bewertung</v>
      </c>
      <c r="B17" s="159">
        <f>Gesamtbewertung!B39</f>
        <v>0.99999999999999989</v>
      </c>
      <c r="C17" s="159"/>
      <c r="D17" s="68">
        <f>Gesamtbewertung!E39</f>
        <v>1600</v>
      </c>
      <c r="E17" s="69"/>
      <c r="F17" s="69">
        <f>F14</f>
        <v>60</v>
      </c>
    </row>
  </sheetData>
  <sheetProtection selectLockedCells="1"/>
  <mergeCells count="2">
    <mergeCell ref="A5:N5"/>
    <mergeCell ref="D9:E10"/>
  </mergeCells>
  <pageMargins left="0.7" right="0.7" top="0.78740157499999996" bottom="0.78740157499999996" header="0.3" footer="0.3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7C5A0-68AB-40AD-80B1-E3C701E8A6B9}">
  <sheetPr codeName="Tabelle6">
    <pageSetUpPr fitToPage="1"/>
  </sheetPr>
  <dimension ref="A1:Q49"/>
  <sheetViews>
    <sheetView workbookViewId="0">
      <selection activeCell="D15" sqref="D15"/>
    </sheetView>
  </sheetViews>
  <sheetFormatPr baseColWidth="10" defaultColWidth="11.5703125" defaultRowHeight="12.75" x14ac:dyDescent="0.2"/>
  <cols>
    <col min="1" max="1" width="11.5703125" style="72"/>
    <col min="2" max="3" width="11.5703125" style="73"/>
    <col min="4" max="6" width="11.5703125" style="72"/>
    <col min="7" max="10" width="11.5703125" style="72" customWidth="1"/>
    <col min="11" max="11" width="11.5703125" style="72"/>
    <col min="12" max="15" width="11.5703125" style="72" customWidth="1"/>
    <col min="16" max="16384" width="11.5703125" style="72"/>
  </cols>
  <sheetData>
    <row r="1" spans="1:17" s="71" customFormat="1" ht="53.45" customHeight="1" x14ac:dyDescent="0.25">
      <c r="A1" s="229" t="s">
        <v>65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7" s="73" customFormat="1" ht="13.15" customHeight="1" x14ac:dyDescent="0.2">
      <c r="A2" s="72"/>
      <c r="B2" s="84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</row>
    <row r="3" spans="1:17" ht="45" customHeight="1" x14ac:dyDescent="0.2">
      <c r="A3" s="230" t="s">
        <v>66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7" ht="13.15" customHeight="1" x14ac:dyDescent="0.2"/>
    <row r="5" spans="1:17" s="71" customFormat="1" ht="18" customHeight="1" x14ac:dyDescent="0.25">
      <c r="A5" s="85" t="s">
        <v>67</v>
      </c>
      <c r="B5" s="86"/>
      <c r="C5" s="86"/>
    </row>
    <row r="6" spans="1:17" s="71" customFormat="1" ht="18" customHeight="1" x14ac:dyDescent="0.25">
      <c r="A6" s="85" t="s">
        <v>68</v>
      </c>
      <c r="B6" s="86"/>
      <c r="C6" s="86"/>
    </row>
    <row r="7" spans="1:17" s="71" customFormat="1" ht="18" customHeight="1" x14ac:dyDescent="0.25">
      <c r="A7" s="85" t="s">
        <v>69</v>
      </c>
      <c r="B7" s="86"/>
      <c r="C7" s="86"/>
    </row>
    <row r="8" spans="1:17" s="71" customFormat="1" ht="18" customHeight="1" x14ac:dyDescent="0.25">
      <c r="A8" s="85" t="s">
        <v>70</v>
      </c>
      <c r="B8" s="86"/>
      <c r="C8" s="86"/>
    </row>
    <row r="9" spans="1:17" s="71" customFormat="1" ht="18" customHeight="1" x14ac:dyDescent="0.25">
      <c r="A9" s="85" t="s">
        <v>71</v>
      </c>
      <c r="B9" s="86"/>
      <c r="C9" s="86"/>
    </row>
    <row r="10" spans="1:17" s="71" customFormat="1" ht="18" customHeight="1" x14ac:dyDescent="0.25">
      <c r="A10" s="85"/>
      <c r="B10" s="86"/>
      <c r="C10" s="86"/>
    </row>
    <row r="12" spans="1:17" x14ac:dyDescent="0.2">
      <c r="A12" s="85"/>
      <c r="B12" s="86"/>
      <c r="C12" s="86"/>
      <c r="D12" s="71"/>
    </row>
    <row r="13" spans="1:17" x14ac:dyDescent="0.2">
      <c r="A13" s="85"/>
      <c r="B13" s="86"/>
      <c r="C13" s="86"/>
      <c r="D13" s="71"/>
    </row>
    <row r="14" spans="1:17" x14ac:dyDescent="0.2">
      <c r="A14" s="85"/>
      <c r="B14" s="86"/>
      <c r="C14" s="86"/>
      <c r="D14" s="71"/>
    </row>
    <row r="15" spans="1:17" x14ac:dyDescent="0.2">
      <c r="A15" s="85"/>
      <c r="B15" s="86"/>
      <c r="C15" s="86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</row>
    <row r="16" spans="1:17" x14ac:dyDescent="0.2">
      <c r="A16" s="85"/>
      <c r="B16" s="86"/>
      <c r="C16" s="86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</row>
    <row r="17" spans="1:17" x14ac:dyDescent="0.2">
      <c r="A17" s="85"/>
      <c r="B17" s="86"/>
      <c r="C17" s="86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</row>
    <row r="18" spans="1:17" x14ac:dyDescent="0.2">
      <c r="A18" s="85"/>
      <c r="B18" s="86"/>
      <c r="C18" s="86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</row>
    <row r="25" spans="1:17" x14ac:dyDescent="0.2">
      <c r="A25" s="85"/>
      <c r="B25" s="86"/>
      <c r="C25" s="86"/>
      <c r="D25" s="71"/>
    </row>
    <row r="26" spans="1:17" x14ac:dyDescent="0.2">
      <c r="A26" s="85"/>
      <c r="B26" s="86"/>
      <c r="C26" s="86"/>
      <c r="D26" s="71"/>
    </row>
    <row r="27" spans="1:17" x14ac:dyDescent="0.2">
      <c r="A27" s="85"/>
      <c r="B27" s="86"/>
      <c r="C27" s="86"/>
      <c r="D27" s="71"/>
    </row>
    <row r="28" spans="1:17" x14ac:dyDescent="0.2">
      <c r="A28" s="85"/>
      <c r="B28" s="86"/>
      <c r="C28" s="86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spans="1:17" x14ac:dyDescent="0.2">
      <c r="A29" s="85"/>
      <c r="B29" s="86"/>
      <c r="C29" s="86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  <row r="30" spans="1:17" x14ac:dyDescent="0.2">
      <c r="A30" s="85"/>
      <c r="B30" s="86"/>
      <c r="C30" s="86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</row>
    <row r="31" spans="1:17" x14ac:dyDescent="0.2">
      <c r="A31" s="85"/>
      <c r="B31" s="86"/>
      <c r="C31" s="86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</row>
    <row r="34" spans="1:17" x14ac:dyDescent="0.2">
      <c r="A34" s="85"/>
      <c r="B34" s="86"/>
      <c r="C34" s="86"/>
      <c r="D34" s="71"/>
    </row>
    <row r="35" spans="1:17" x14ac:dyDescent="0.2">
      <c r="A35" s="85"/>
      <c r="B35" s="86"/>
      <c r="C35" s="86"/>
      <c r="D35" s="71"/>
    </row>
    <row r="36" spans="1:17" x14ac:dyDescent="0.2">
      <c r="A36" s="85"/>
      <c r="B36" s="86"/>
      <c r="C36" s="86"/>
      <c r="D36" s="71"/>
    </row>
    <row r="37" spans="1:17" x14ac:dyDescent="0.2">
      <c r="A37" s="85"/>
      <c r="B37" s="86"/>
      <c r="C37" s="86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</row>
    <row r="38" spans="1:17" x14ac:dyDescent="0.2">
      <c r="A38" s="85"/>
      <c r="B38" s="86"/>
      <c r="C38" s="86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</row>
    <row r="39" spans="1:17" x14ac:dyDescent="0.2">
      <c r="A39" s="85"/>
      <c r="B39" s="86"/>
      <c r="C39" s="86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</row>
    <row r="40" spans="1:17" x14ac:dyDescent="0.2">
      <c r="A40" s="85"/>
      <c r="B40" s="86"/>
      <c r="C40" s="86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</row>
    <row r="43" spans="1:17" x14ac:dyDescent="0.2">
      <c r="A43" s="85"/>
      <c r="B43" s="86"/>
      <c r="C43" s="86"/>
      <c r="D43" s="71"/>
    </row>
    <row r="44" spans="1:17" x14ac:dyDescent="0.2">
      <c r="A44" s="85"/>
      <c r="B44" s="86"/>
      <c r="C44" s="86"/>
      <c r="D44" s="71"/>
    </row>
    <row r="45" spans="1:17" x14ac:dyDescent="0.2">
      <c r="A45" s="85"/>
      <c r="B45" s="86"/>
      <c r="C45" s="86"/>
      <c r="D45" s="71"/>
    </row>
    <row r="46" spans="1:17" x14ac:dyDescent="0.2">
      <c r="A46" s="85"/>
      <c r="B46" s="86"/>
      <c r="C46" s="86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</row>
    <row r="47" spans="1:17" x14ac:dyDescent="0.2">
      <c r="A47" s="85"/>
      <c r="B47" s="86"/>
      <c r="C47" s="86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</row>
    <row r="48" spans="1:17" x14ac:dyDescent="0.2">
      <c r="A48" s="85"/>
      <c r="B48" s="86"/>
      <c r="C48" s="86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</row>
    <row r="49" spans="1:17" x14ac:dyDescent="0.2">
      <c r="A49" s="85"/>
      <c r="B49" s="86"/>
      <c r="C49" s="86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</row>
  </sheetData>
  <sheetProtection selectLockedCells="1"/>
  <mergeCells count="2">
    <mergeCell ref="A1:J1"/>
    <mergeCell ref="A3:J3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94" orientation="landscape" r:id="rId1"/>
  <headerFooter>
    <oddFooter>&amp;L&amp;8&amp;F, (&amp;A)&amp;R&amp;P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F5FFF-41E1-4D1D-935E-D743F9353018}">
  <sheetPr codeName="Tabelle5"/>
  <dimension ref="A1:J11"/>
  <sheetViews>
    <sheetView showGridLines="0" workbookViewId="0">
      <selection activeCell="B24" sqref="B24"/>
    </sheetView>
  </sheetViews>
  <sheetFormatPr baseColWidth="10" defaultColWidth="11.42578125" defaultRowHeight="15" x14ac:dyDescent="0.25"/>
  <cols>
    <col min="1" max="1" width="21.140625" style="76" customWidth="1"/>
    <col min="2" max="2" width="46.5703125" style="76" bestFit="1" customWidth="1"/>
    <col min="3" max="4" width="11.42578125" style="76"/>
    <col min="5" max="5" width="11.140625" style="76" customWidth="1"/>
    <col min="6" max="6" width="11.42578125" style="76"/>
    <col min="7" max="7" width="10.5703125" style="76" bestFit="1" customWidth="1"/>
    <col min="8" max="8" width="11.42578125" style="76"/>
    <col min="9" max="9" width="15.85546875" style="76" bestFit="1" customWidth="1"/>
    <col min="10" max="16384" width="11.42578125" style="76"/>
  </cols>
  <sheetData>
    <row r="1" spans="1:10" ht="18.75" x14ac:dyDescent="0.3">
      <c r="A1" s="75" t="s">
        <v>72</v>
      </c>
    </row>
    <row r="3" spans="1:10" x14ac:dyDescent="0.25">
      <c r="A3" s="76" t="s">
        <v>96</v>
      </c>
    </row>
    <row r="4" spans="1:10" x14ac:dyDescent="0.25">
      <c r="A4" s="76" t="s">
        <v>97</v>
      </c>
    </row>
    <row r="5" spans="1:10" x14ac:dyDescent="0.25">
      <c r="A5" s="76" t="s">
        <v>73</v>
      </c>
    </row>
    <row r="6" spans="1:10" x14ac:dyDescent="0.25">
      <c r="A6" s="76" t="s">
        <v>74</v>
      </c>
    </row>
    <row r="8" spans="1:10" x14ac:dyDescent="0.25">
      <c r="A8" s="76" t="s">
        <v>75</v>
      </c>
    </row>
    <row r="10" spans="1:10" x14ac:dyDescent="0.25">
      <c r="A10" s="77"/>
      <c r="B10" s="78"/>
      <c r="C10" s="79" t="s">
        <v>1</v>
      </c>
      <c r="D10" s="79" t="s">
        <v>76</v>
      </c>
      <c r="E10" s="79" t="s">
        <v>2</v>
      </c>
      <c r="F10" s="79" t="s">
        <v>76</v>
      </c>
      <c r="G10" s="79" t="s">
        <v>3</v>
      </c>
      <c r="H10" s="79" t="s">
        <v>76</v>
      </c>
      <c r="I10" s="79" t="s">
        <v>77</v>
      </c>
      <c r="J10" s="79" t="s">
        <v>76</v>
      </c>
    </row>
    <row r="11" spans="1:10" x14ac:dyDescent="0.25">
      <c r="A11" s="87" t="str">
        <f>Gesamtbewertung!A35</f>
        <v>5.1</v>
      </c>
      <c r="B11" s="81" t="str">
        <f>Gesamtbewertung!B35</f>
        <v>Gesamtpreis</v>
      </c>
      <c r="C11" s="80">
        <v>10391205</v>
      </c>
      <c r="D11" s="81">
        <v>100</v>
      </c>
      <c r="E11" s="80">
        <v>9068817</v>
      </c>
      <c r="F11" s="81">
        <v>15.427292874449378</v>
      </c>
      <c r="G11" s="80">
        <v>6578860</v>
      </c>
      <c r="H11" s="81">
        <v>24.304301961130051</v>
      </c>
      <c r="I11" s="82">
        <v>9868290</v>
      </c>
      <c r="J11" s="83">
        <v>0</v>
      </c>
    </row>
  </sheetData>
  <sheetProtection selectLockedCells="1"/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0C4CA-9CB3-483D-9432-5DFA0BC6D084}">
  <dimension ref="A1:BK135"/>
  <sheetViews>
    <sheetView zoomScale="90" zoomScaleNormal="90" workbookViewId="0">
      <selection activeCell="L145" sqref="L145"/>
    </sheetView>
  </sheetViews>
  <sheetFormatPr baseColWidth="10" defaultColWidth="10.7109375" defaultRowHeight="15" x14ac:dyDescent="0.25"/>
  <cols>
    <col min="1" max="1" width="21.5703125" customWidth="1"/>
    <col min="2" max="2" width="14.7109375" customWidth="1"/>
    <col min="3" max="3" width="13.85546875" bestFit="1" customWidth="1"/>
    <col min="5" max="5" width="10.7109375" customWidth="1"/>
    <col min="7" max="7" width="21" bestFit="1" customWidth="1"/>
    <col min="8" max="9" width="13.7109375" customWidth="1"/>
    <col min="11" max="12" width="13.85546875" bestFit="1" customWidth="1"/>
    <col min="13" max="13" width="20" bestFit="1" customWidth="1"/>
    <col min="14" max="14" width="12.140625" bestFit="1" customWidth="1"/>
    <col min="15" max="15" width="13.85546875" bestFit="1" customWidth="1"/>
    <col min="19" max="19" width="20" bestFit="1" customWidth="1"/>
    <col min="20" max="20" width="12.140625" bestFit="1" customWidth="1"/>
    <col min="25" max="25" width="20" bestFit="1" customWidth="1"/>
    <col min="26" max="26" width="10.42578125" bestFit="1" customWidth="1"/>
    <col min="41" max="42" width="10.7109375" customWidth="1"/>
    <col min="50" max="50" width="20" hidden="1" customWidth="1"/>
    <col min="51" max="51" width="13.85546875" hidden="1" customWidth="1"/>
    <col min="52" max="52" width="10.7109375" hidden="1" customWidth="1"/>
    <col min="53" max="53" width="13.7109375" hidden="1" customWidth="1"/>
    <col min="54" max="54" width="13.85546875" hidden="1" customWidth="1"/>
    <col min="55" max="55" width="10.7109375" hidden="1" customWidth="1"/>
    <col min="56" max="56" width="13.7109375" hidden="1" customWidth="1"/>
    <col min="57" max="57" width="13.85546875" hidden="1" customWidth="1"/>
    <col min="58" max="58" width="10.7109375" hidden="1" customWidth="1"/>
    <col min="59" max="59" width="13.7109375" hidden="1" customWidth="1"/>
    <col min="60" max="60" width="13.85546875" hidden="1" customWidth="1"/>
    <col min="61" max="61" width="10.7109375" hidden="1" customWidth="1"/>
    <col min="62" max="62" width="13.7109375" hidden="1" customWidth="1"/>
    <col min="63" max="63" width="13.85546875" hidden="1" customWidth="1"/>
  </cols>
  <sheetData>
    <row r="1" spans="1:63" x14ac:dyDescent="0.25">
      <c r="A1" t="s">
        <v>78</v>
      </c>
      <c r="C1" s="234" t="str">
        <f>Gesamtbewertung!F3</f>
        <v>Bieter 1</v>
      </c>
      <c r="D1" s="232"/>
      <c r="E1" s="232"/>
      <c r="F1" s="233"/>
      <c r="G1" s="234" t="str">
        <f>Gesamtbewertung!K3</f>
        <v>Bieter 2</v>
      </c>
      <c r="H1" s="232"/>
      <c r="I1" s="232"/>
      <c r="J1" s="233"/>
      <c r="K1" s="234" t="str">
        <f>Gesamtbewertung!P3</f>
        <v>Bieter 3</v>
      </c>
      <c r="L1" s="232"/>
      <c r="M1" s="232"/>
      <c r="N1" s="233"/>
      <c r="O1" s="234" t="str">
        <f>Gesamtbewertung!U3</f>
        <v>Bieter 4</v>
      </c>
      <c r="P1" s="232"/>
      <c r="Q1" s="232"/>
      <c r="R1" s="233"/>
      <c r="S1" s="232" t="str">
        <f>Gesamtbewertung!Z3</f>
        <v>Bieter 5</v>
      </c>
      <c r="T1" s="232"/>
      <c r="U1" s="232"/>
      <c r="V1" s="233"/>
      <c r="W1" s="234" t="str">
        <f>Gesamtbewertung!AE3</f>
        <v>Bieter 6</v>
      </c>
      <c r="X1" s="232"/>
      <c r="Y1" s="232"/>
      <c r="Z1" s="233"/>
      <c r="AA1" s="232" t="e">
        <f>Gesamtbewertung!#REF!</f>
        <v>#REF!</v>
      </c>
      <c r="AB1" s="232"/>
      <c r="AC1" s="232"/>
      <c r="AD1" s="233"/>
      <c r="AE1" s="232" t="e">
        <f>Gesamtbewertung!#REF!</f>
        <v>#REF!</v>
      </c>
      <c r="AF1" s="232"/>
      <c r="AG1" s="232"/>
      <c r="AH1" s="233"/>
      <c r="AI1" s="232" t="e">
        <f>Gesamtbewertung!#REF!</f>
        <v>#REF!</v>
      </c>
      <c r="AJ1" s="232"/>
      <c r="AK1" s="232"/>
      <c r="AL1" s="233"/>
      <c r="AM1" s="232" t="e">
        <f>Gesamtbewertung!#REF!</f>
        <v>#REF!</v>
      </c>
      <c r="AN1" s="232"/>
      <c r="AO1" s="232"/>
      <c r="AP1" s="233"/>
      <c r="AX1" s="88" t="s">
        <v>79</v>
      </c>
      <c r="AY1" t="s">
        <v>80</v>
      </c>
      <c r="BA1" t="s">
        <v>81</v>
      </c>
      <c r="BB1" t="s">
        <v>80</v>
      </c>
      <c r="BD1">
        <v>0</v>
      </c>
      <c r="BE1" t="s">
        <v>80</v>
      </c>
      <c r="BG1">
        <v>0</v>
      </c>
      <c r="BH1" t="s">
        <v>80</v>
      </c>
      <c r="BJ1">
        <v>0</v>
      </c>
      <c r="BK1" t="s">
        <v>80</v>
      </c>
    </row>
    <row r="2" spans="1:63" x14ac:dyDescent="0.25">
      <c r="AX2" s="89" t="str">
        <f>C3</f>
        <v>l</v>
      </c>
      <c r="AY2" s="90" t="e">
        <f>SMALL(AX$2:AX$7,ROW(AZ1))</f>
        <v>#NUM!</v>
      </c>
      <c r="BA2" s="91" t="e">
        <f>#REF!</f>
        <v>#REF!</v>
      </c>
      <c r="BB2" s="90" t="e">
        <f>SMALL(BA$2:BA$7,ROW(BC1))</f>
        <v>#REF!</v>
      </c>
      <c r="BD2" s="89" t="e">
        <f>#REF!</f>
        <v>#REF!</v>
      </c>
      <c r="BE2" s="90" t="e">
        <f>SMALL(BD$2:BD$7,ROW(BF1))</f>
        <v>#REF!</v>
      </c>
      <c r="BG2" s="89" t="e">
        <f>#REF!</f>
        <v>#REF!</v>
      </c>
      <c r="BH2" s="90" t="e">
        <f>SMALL(BG$2:BG$7,ROW(BI1))</f>
        <v>#REF!</v>
      </c>
      <c r="BJ2" s="89" t="e">
        <f>#REF!</f>
        <v>#REF!</v>
      </c>
      <c r="BK2" s="90" t="e">
        <f>SMALL(BJ$2:BJ$7,ROW(BL1))</f>
        <v>#REF!</v>
      </c>
    </row>
    <row r="3" spans="1:63" x14ac:dyDescent="0.25">
      <c r="A3" s="88" t="str">
        <f>Gesamtbewertung!B35</f>
        <v>Gesamtpreis</v>
      </c>
      <c r="C3" s="93" t="s">
        <v>82</v>
      </c>
      <c r="D3" s="89"/>
      <c r="E3" s="89"/>
      <c r="F3" s="89"/>
      <c r="G3" s="93" t="s">
        <v>82</v>
      </c>
      <c r="I3" s="89"/>
      <c r="J3" s="89"/>
      <c r="K3" s="93" t="s">
        <v>82</v>
      </c>
      <c r="L3" s="89"/>
      <c r="M3" s="89"/>
      <c r="N3" s="89"/>
      <c r="O3" s="93" t="s">
        <v>82</v>
      </c>
      <c r="P3" s="89"/>
      <c r="Q3" s="89"/>
      <c r="R3" s="89"/>
      <c r="S3" s="92" t="s">
        <v>82</v>
      </c>
      <c r="T3" s="89"/>
      <c r="U3" s="89"/>
      <c r="V3" s="89"/>
      <c r="W3" s="92" t="s">
        <v>82</v>
      </c>
      <c r="AA3" s="92" t="s">
        <v>82</v>
      </c>
      <c r="AE3" s="92" t="s">
        <v>82</v>
      </c>
      <c r="AI3" s="92" t="s">
        <v>82</v>
      </c>
      <c r="AM3" s="92" t="s">
        <v>82</v>
      </c>
      <c r="AX3" s="89" t="str">
        <f>G3</f>
        <v>l</v>
      </c>
      <c r="AY3" s="90" t="e">
        <f>SMALL(AX$2:AX$16,ROW(AZ2))</f>
        <v>#NUM!</v>
      </c>
      <c r="BA3" s="91" t="e">
        <f>#REF!</f>
        <v>#REF!</v>
      </c>
      <c r="BB3" s="90" t="e">
        <f>SMALL(BA$2:BA$16,ROW(BC2))</f>
        <v>#REF!</v>
      </c>
      <c r="BD3" s="89" t="e">
        <f>#REF!</f>
        <v>#REF!</v>
      </c>
      <c r="BE3" s="90" t="e">
        <f>SMALL(BD$2:BD$16,ROW(BF2))</f>
        <v>#REF!</v>
      </c>
      <c r="BG3" s="89" t="e">
        <f>#REF!</f>
        <v>#REF!</v>
      </c>
      <c r="BH3" s="90" t="e">
        <f>SMALL(BG$2:BG$16,ROW(BI2))</f>
        <v>#REF!</v>
      </c>
      <c r="BJ3" s="89" t="e">
        <f>#REF!</f>
        <v>#REF!</v>
      </c>
      <c r="BK3" s="90" t="e">
        <f>SMALL(BJ$2:BJ$16,ROW(BL2))</f>
        <v>#REF!</v>
      </c>
    </row>
    <row r="4" spans="1:63" x14ac:dyDescent="0.25">
      <c r="C4" s="90"/>
      <c r="D4" s="90"/>
      <c r="E4" s="90"/>
      <c r="F4" s="90"/>
      <c r="G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AX4" s="94" t="str">
        <f>AA3</f>
        <v>l</v>
      </c>
      <c r="AY4" s="90" t="e">
        <f>SMALL(AX$2:AX$16,ROW(#REF!))</f>
        <v>#REF!</v>
      </c>
      <c r="BA4" s="95" t="e">
        <f>#REF!</f>
        <v>#REF!</v>
      </c>
      <c r="BB4" s="90" t="e">
        <f>SMALL(BA$2:BA$16,ROW(#REF!))</f>
        <v>#REF!</v>
      </c>
      <c r="BD4" s="94" t="e">
        <f>#REF!</f>
        <v>#REF!</v>
      </c>
      <c r="BE4" s="90" t="e">
        <f>SMALL(BD$2:BD$16,ROW(#REF!))</f>
        <v>#REF!</v>
      </c>
      <c r="BG4" s="94" t="e">
        <f>#REF!</f>
        <v>#REF!</v>
      </c>
      <c r="BH4" s="90" t="e">
        <f>SMALL(BG$2:BG$16,ROW(#REF!))</f>
        <v>#REF!</v>
      </c>
      <c r="BJ4" s="94" t="e">
        <f>#REF!</f>
        <v>#REF!</v>
      </c>
      <c r="BK4" s="90" t="e">
        <f>SMALL(BJ$2:BJ$16,ROW(#REF!))</f>
        <v>#REF!</v>
      </c>
    </row>
    <row r="5" spans="1:63" x14ac:dyDescent="0.25"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AX5" s="94" t="str">
        <f>AE3</f>
        <v>l</v>
      </c>
      <c r="AY5" s="90" t="e">
        <f>SMALL(AX$2:AX$16,ROW(AZ4))</f>
        <v>#NUM!</v>
      </c>
      <c r="BA5" s="95" t="e">
        <f>#REF!</f>
        <v>#REF!</v>
      </c>
      <c r="BB5" s="90" t="e">
        <f>SMALL(BA$2:BA$16,ROW(BC4))</f>
        <v>#REF!</v>
      </c>
      <c r="BD5" s="94" t="e">
        <f>#REF!</f>
        <v>#REF!</v>
      </c>
      <c r="BE5" s="90" t="e">
        <f>SMALL(BD$2:BD$16,ROW(BF4))</f>
        <v>#REF!</v>
      </c>
      <c r="BG5" s="94" t="e">
        <f>#REF!</f>
        <v>#REF!</v>
      </c>
      <c r="BH5" s="90" t="e">
        <f>SMALL(BG$2:BG$16,ROW(BI4))</f>
        <v>#REF!</v>
      </c>
      <c r="BJ5" s="94" t="e">
        <f>#REF!</f>
        <v>#REF!</v>
      </c>
      <c r="BK5" s="90" t="e">
        <f>SMALL(BJ$2:BJ$16,ROW(BL4))</f>
        <v>#REF!</v>
      </c>
    </row>
    <row r="6" spans="1:63" x14ac:dyDescent="0.25">
      <c r="A6" s="96" t="str">
        <f>Gesamtbewertung!B35</f>
        <v>Gesamtpreis</v>
      </c>
      <c r="B6" s="97" t="s">
        <v>76</v>
      </c>
      <c r="C6" s="97" t="s">
        <v>83</v>
      </c>
      <c r="D6" s="98" t="s">
        <v>84</v>
      </c>
      <c r="G6" s="99" t="e">
        <f>Gesamtbewertung!#REF!</f>
        <v>#REF!</v>
      </c>
      <c r="H6" s="97" t="s">
        <v>76</v>
      </c>
      <c r="I6" s="97" t="s">
        <v>83</v>
      </c>
      <c r="J6" s="98" t="s">
        <v>84</v>
      </c>
      <c r="M6" s="99" t="e">
        <f>Gesamtbewertung!#REF!</f>
        <v>#REF!</v>
      </c>
      <c r="N6" s="97" t="s">
        <v>76</v>
      </c>
      <c r="O6" s="97" t="s">
        <v>83</v>
      </c>
      <c r="P6" s="98" t="s">
        <v>84</v>
      </c>
      <c r="S6" s="99" t="e">
        <f>Gesamtbewertung!#REF!</f>
        <v>#REF!</v>
      </c>
      <c r="T6" s="97" t="s">
        <v>76</v>
      </c>
      <c r="U6" s="97" t="s">
        <v>83</v>
      </c>
      <c r="V6" s="98" t="s">
        <v>84</v>
      </c>
      <c r="Y6" s="99" t="e">
        <f>Gesamtbewertung!#REF!</f>
        <v>#REF!</v>
      </c>
      <c r="Z6" s="97" t="s">
        <v>76</v>
      </c>
      <c r="AA6" s="97" t="s">
        <v>83</v>
      </c>
      <c r="AB6" s="98" t="s">
        <v>84</v>
      </c>
      <c r="AX6" s="94" t="str">
        <f>AI3</f>
        <v>l</v>
      </c>
      <c r="AY6" s="90" t="e">
        <f>SMALL(AX$2:AX$16,ROW(AZ5))</f>
        <v>#NUM!</v>
      </c>
      <c r="BA6" s="95" t="e">
        <f>#REF!</f>
        <v>#REF!</v>
      </c>
      <c r="BB6" s="90" t="e">
        <f>SMALL(BA$2:BA$7,ROW(BC5))</f>
        <v>#REF!</v>
      </c>
      <c r="BD6" s="94" t="e">
        <f>#REF!</f>
        <v>#REF!</v>
      </c>
      <c r="BE6" s="90" t="e">
        <f>SMALL(BD$2:BD$16,ROW(BF5))</f>
        <v>#REF!</v>
      </c>
      <c r="BG6" s="94" t="e">
        <f>#REF!</f>
        <v>#REF!</v>
      </c>
      <c r="BH6" s="90" t="e">
        <f>SMALL(BG$2:BG$7,ROW(BI5))</f>
        <v>#REF!</v>
      </c>
      <c r="BJ6" s="94" t="e">
        <f>#REF!</f>
        <v>#REF!</v>
      </c>
      <c r="BK6" s="90" t="e">
        <f>SMALL(BJ$2:BJ$7,ROW(BL5))</f>
        <v>#REF!</v>
      </c>
    </row>
    <row r="7" spans="1:63" x14ac:dyDescent="0.25">
      <c r="A7" s="100" t="e">
        <f>AY2</f>
        <v>#NUM!</v>
      </c>
      <c r="B7">
        <v>100</v>
      </c>
      <c r="C7" t="e">
        <f t="shared" ref="C7:C17" si="0">((A7-$A$7)*($B$17-$B$7))/(($A$7*$B$20)-$A$7)</f>
        <v>#NUM!</v>
      </c>
      <c r="D7" s="101">
        <f t="shared" ref="D7:D17" si="1">INDEX($A$33:$B$137,MATCH(B7,$A$33:$A$137,1),2)</f>
        <v>1</v>
      </c>
      <c r="G7" s="100" t="e">
        <f>BB2</f>
        <v>#REF!</v>
      </c>
      <c r="H7">
        <v>100</v>
      </c>
      <c r="I7" s="95" t="e">
        <f t="shared" ref="I7:I17" si="2">((G7-$G$7)*($H$17-$H$7))/(($G$7*$H$20)-$G$7)</f>
        <v>#REF!</v>
      </c>
      <c r="J7" s="101">
        <f t="shared" ref="J7:J17" si="3">INDEX($A$33:$B$137,MATCH(H7,$A$33:$A$137,1),2)</f>
        <v>1</v>
      </c>
      <c r="M7" s="100" t="e">
        <f>BE2</f>
        <v>#REF!</v>
      </c>
      <c r="N7">
        <v>100</v>
      </c>
      <c r="O7" t="e">
        <f t="shared" ref="O7:O17" si="4">((M7-$M$7)*($N$17-$N$7))/(($M$7*$N$20)-$M$7)</f>
        <v>#REF!</v>
      </c>
      <c r="P7" s="101">
        <f t="shared" ref="P7:P17" si="5">INDEX($A$33:$B$137,MATCH(N7,$A$33:$A$137,1),2)</f>
        <v>1</v>
      </c>
      <c r="S7" s="100" t="e">
        <f>BH2</f>
        <v>#REF!</v>
      </c>
      <c r="T7">
        <v>100</v>
      </c>
      <c r="U7" t="e">
        <f>((S7-$S$7)*($T$17-$T$7))/(($S$7*$T$20)-$S$7)</f>
        <v>#REF!</v>
      </c>
      <c r="V7" s="101">
        <f t="shared" ref="V7:V17" si="6">INDEX($A$33:$B$137,MATCH(T7,$A$33:$A$137,1),2)</f>
        <v>1</v>
      </c>
      <c r="Y7" s="100" t="e">
        <f>BK2</f>
        <v>#REF!</v>
      </c>
      <c r="Z7">
        <v>100</v>
      </c>
      <c r="AA7" t="e">
        <f t="shared" ref="AA7:AA17" si="7">((Y7-$Y$7)*($Z$17-$Z$7))/(($Y$7*$Z$20)-$Y$7)</f>
        <v>#REF!</v>
      </c>
      <c r="AB7" s="101">
        <f t="shared" ref="AB7:AB17" si="8">INDEX($A$33:$B$137,MATCH(Z7,$A$33:$A$137,1),2)</f>
        <v>1</v>
      </c>
      <c r="AX7" s="94" t="str">
        <f>AM3</f>
        <v>l</v>
      </c>
      <c r="AY7" s="90" t="e">
        <f>SMALL(AX$2:AX$16,ROW(AZ6))</f>
        <v>#NUM!</v>
      </c>
      <c r="BA7" s="95" t="e">
        <f>#REF!</f>
        <v>#REF!</v>
      </c>
      <c r="BB7" s="90" t="e">
        <f>SMALL(BA$2:BA$16,ROW(BC6))</f>
        <v>#REF!</v>
      </c>
      <c r="BD7" s="94" t="e">
        <f>#REF!</f>
        <v>#REF!</v>
      </c>
      <c r="BE7" s="90" t="e">
        <f>SMALL(BD$2:BD$16,ROW(BF6))</f>
        <v>#REF!</v>
      </c>
      <c r="BG7" s="94" t="e">
        <f>#REF!</f>
        <v>#REF!</v>
      </c>
      <c r="BH7" s="90" t="e">
        <f>SMALL(BG$2:BG$16,ROW(BI6))</f>
        <v>#REF!</v>
      </c>
      <c r="BJ7" s="94" t="e">
        <f>#REF!</f>
        <v>#REF!</v>
      </c>
      <c r="BK7" s="90" t="e">
        <f>SMALL(BJ$2:BJ$16,ROW(BL6))</f>
        <v>#REF!</v>
      </c>
    </row>
    <row r="8" spans="1:63" x14ac:dyDescent="0.25">
      <c r="A8" s="100" t="e">
        <f>AY3</f>
        <v>#NUM!</v>
      </c>
      <c r="B8" s="102" t="e">
        <f t="shared" ref="B8:B16" si="9">100+C8</f>
        <v>#NUM!</v>
      </c>
      <c r="C8" t="e">
        <f t="shared" si="0"/>
        <v>#NUM!</v>
      </c>
      <c r="D8" s="101" t="e">
        <f t="shared" si="1"/>
        <v>#NUM!</v>
      </c>
      <c r="G8" s="100" t="e">
        <f>BB3</f>
        <v>#REF!</v>
      </c>
      <c r="H8" s="102" t="e">
        <f t="shared" ref="H8:H16" si="10">100+I8</f>
        <v>#REF!</v>
      </c>
      <c r="I8" s="95" t="e">
        <f t="shared" si="2"/>
        <v>#REF!</v>
      </c>
      <c r="J8" s="101" t="e">
        <f t="shared" si="3"/>
        <v>#REF!</v>
      </c>
      <c r="M8" s="100" t="e">
        <f>BE3</f>
        <v>#REF!</v>
      </c>
      <c r="N8" s="102" t="e">
        <f t="shared" ref="N8:N16" si="11">100+O8</f>
        <v>#REF!</v>
      </c>
      <c r="O8" t="e">
        <f t="shared" si="4"/>
        <v>#REF!</v>
      </c>
      <c r="P8" s="101" t="e">
        <f t="shared" si="5"/>
        <v>#REF!</v>
      </c>
      <c r="S8" s="100" t="e">
        <f>BH3</f>
        <v>#REF!</v>
      </c>
      <c r="T8" s="102" t="e">
        <f t="shared" ref="T8:T16" si="12">100+U8</f>
        <v>#REF!</v>
      </c>
      <c r="U8" t="e">
        <f>((S8-$S$7)*($T$17-$T$7))/(($S$7*$T$20)-$S$7)</f>
        <v>#REF!</v>
      </c>
      <c r="V8" s="101" t="e">
        <f t="shared" si="6"/>
        <v>#REF!</v>
      </c>
      <c r="Y8" s="100" t="e">
        <f>BK3</f>
        <v>#REF!</v>
      </c>
      <c r="Z8" s="102" t="e">
        <f t="shared" ref="Z8:Z16" si="13">100+AA8</f>
        <v>#REF!</v>
      </c>
      <c r="AA8" t="e">
        <f t="shared" si="7"/>
        <v>#REF!</v>
      </c>
      <c r="AB8" s="101" t="e">
        <f t="shared" si="8"/>
        <v>#REF!</v>
      </c>
    </row>
    <row r="9" spans="1:63" x14ac:dyDescent="0.25">
      <c r="A9" s="100" t="e">
        <f>#REF!</f>
        <v>#REF!</v>
      </c>
      <c r="B9" s="102" t="e">
        <f t="shared" si="9"/>
        <v>#REF!</v>
      </c>
      <c r="C9" t="e">
        <f t="shared" si="0"/>
        <v>#REF!</v>
      </c>
      <c r="D9" s="101" t="e">
        <f t="shared" si="1"/>
        <v>#REF!</v>
      </c>
      <c r="G9" s="100" t="e">
        <f>#REF!</f>
        <v>#REF!</v>
      </c>
      <c r="H9" s="102" t="e">
        <f t="shared" si="10"/>
        <v>#REF!</v>
      </c>
      <c r="I9" s="95" t="e">
        <f t="shared" si="2"/>
        <v>#REF!</v>
      </c>
      <c r="J9" s="101" t="e">
        <f t="shared" si="3"/>
        <v>#REF!</v>
      </c>
      <c r="M9" s="100" t="e">
        <f>#REF!</f>
        <v>#REF!</v>
      </c>
      <c r="N9" s="102" t="e">
        <f t="shared" si="11"/>
        <v>#REF!</v>
      </c>
      <c r="O9" t="e">
        <f t="shared" si="4"/>
        <v>#REF!</v>
      </c>
      <c r="P9" s="101" t="e">
        <f t="shared" si="5"/>
        <v>#REF!</v>
      </c>
      <c r="S9" s="100" t="e">
        <f>#REF!</f>
        <v>#REF!</v>
      </c>
      <c r="T9" s="102" t="e">
        <f t="shared" si="12"/>
        <v>#REF!</v>
      </c>
      <c r="U9" t="e">
        <f>((S9-$S$7)*($T$17-$T$7))/(($S$7*$T$20)-$S$7)</f>
        <v>#REF!</v>
      </c>
      <c r="V9" s="101" t="e">
        <f t="shared" si="6"/>
        <v>#REF!</v>
      </c>
      <c r="Y9" s="100" t="e">
        <f>#REF!</f>
        <v>#REF!</v>
      </c>
      <c r="Z9" s="102" t="e">
        <f t="shared" si="13"/>
        <v>#REF!</v>
      </c>
      <c r="AA9" t="e">
        <f t="shared" si="7"/>
        <v>#REF!</v>
      </c>
      <c r="AB9" s="101" t="e">
        <f t="shared" si="8"/>
        <v>#REF!</v>
      </c>
    </row>
    <row r="10" spans="1:63" x14ac:dyDescent="0.25">
      <c r="A10" s="100" t="e">
        <f>#REF!</f>
        <v>#REF!</v>
      </c>
      <c r="B10" s="102" t="e">
        <f t="shared" si="9"/>
        <v>#REF!</v>
      </c>
      <c r="C10" t="e">
        <f t="shared" si="0"/>
        <v>#REF!</v>
      </c>
      <c r="D10" s="101" t="e">
        <f t="shared" si="1"/>
        <v>#REF!</v>
      </c>
      <c r="G10" s="100" t="e">
        <f>#REF!</f>
        <v>#REF!</v>
      </c>
      <c r="H10" s="102" t="e">
        <f t="shared" si="10"/>
        <v>#REF!</v>
      </c>
      <c r="I10" s="95" t="e">
        <f t="shared" si="2"/>
        <v>#REF!</v>
      </c>
      <c r="J10" s="101" t="e">
        <f t="shared" si="3"/>
        <v>#REF!</v>
      </c>
      <c r="M10" s="100" t="e">
        <f>#REF!</f>
        <v>#REF!</v>
      </c>
      <c r="N10" s="102" t="e">
        <f t="shared" si="11"/>
        <v>#REF!</v>
      </c>
      <c r="O10" t="e">
        <f t="shared" si="4"/>
        <v>#REF!</v>
      </c>
      <c r="P10" s="101" t="e">
        <f t="shared" si="5"/>
        <v>#REF!</v>
      </c>
      <c r="S10" s="100" t="e">
        <f>#REF!</f>
        <v>#REF!</v>
      </c>
      <c r="T10" s="102" t="e">
        <f t="shared" si="12"/>
        <v>#REF!</v>
      </c>
      <c r="U10" t="e">
        <f>((S10-$S$7)*($T$17-$T$7))/(($S$7*$T$20)-$S$7)</f>
        <v>#REF!</v>
      </c>
      <c r="V10" s="101" t="e">
        <f t="shared" si="6"/>
        <v>#REF!</v>
      </c>
      <c r="Y10" s="100" t="e">
        <f>#REF!</f>
        <v>#REF!</v>
      </c>
      <c r="Z10" s="102" t="e">
        <f t="shared" si="13"/>
        <v>#REF!</v>
      </c>
      <c r="AA10" t="e">
        <f t="shared" si="7"/>
        <v>#REF!</v>
      </c>
      <c r="AB10" s="101" t="e">
        <f t="shared" si="8"/>
        <v>#REF!</v>
      </c>
    </row>
    <row r="11" spans="1:63" x14ac:dyDescent="0.25">
      <c r="A11" s="100" t="e">
        <f>#REF!</f>
        <v>#REF!</v>
      </c>
      <c r="B11" s="102" t="e">
        <f t="shared" si="9"/>
        <v>#REF!</v>
      </c>
      <c r="C11" s="95" t="e">
        <f t="shared" si="0"/>
        <v>#REF!</v>
      </c>
      <c r="D11" s="101" t="e">
        <f t="shared" si="1"/>
        <v>#REF!</v>
      </c>
      <c r="G11" s="100" t="e">
        <f>#REF!</f>
        <v>#REF!</v>
      </c>
      <c r="H11" s="102" t="e">
        <f t="shared" si="10"/>
        <v>#REF!</v>
      </c>
      <c r="I11" t="e">
        <f t="shared" si="2"/>
        <v>#REF!</v>
      </c>
      <c r="J11" s="101" t="e">
        <f t="shared" si="3"/>
        <v>#REF!</v>
      </c>
      <c r="M11" s="100" t="e">
        <f>#REF!</f>
        <v>#REF!</v>
      </c>
      <c r="N11" s="102" t="e">
        <f t="shared" si="11"/>
        <v>#REF!</v>
      </c>
      <c r="O11" t="e">
        <f t="shared" si="4"/>
        <v>#REF!</v>
      </c>
      <c r="P11" s="101" t="e">
        <f t="shared" si="5"/>
        <v>#REF!</v>
      </c>
      <c r="S11" s="100" t="e">
        <f>#REF!</f>
        <v>#REF!</v>
      </c>
      <c r="T11" s="102" t="e">
        <f t="shared" si="12"/>
        <v>#REF!</v>
      </c>
      <c r="U11" t="e">
        <f t="shared" ref="U11:U17" si="14">((S11-$M$7)*($N$17-$N$7))/(($M$7*$N$20)-$M$7)</f>
        <v>#REF!</v>
      </c>
      <c r="V11" s="101" t="e">
        <f t="shared" si="6"/>
        <v>#REF!</v>
      </c>
      <c r="Y11" s="100" t="e">
        <f>#REF!</f>
        <v>#REF!</v>
      </c>
      <c r="Z11" s="102" t="e">
        <f t="shared" si="13"/>
        <v>#REF!</v>
      </c>
      <c r="AA11" t="e">
        <f t="shared" si="7"/>
        <v>#REF!</v>
      </c>
      <c r="AB11" s="101" t="e">
        <f t="shared" si="8"/>
        <v>#REF!</v>
      </c>
      <c r="AY11" s="90"/>
      <c r="BB11" s="90"/>
      <c r="BE11" s="90"/>
      <c r="BH11" s="90"/>
      <c r="BK11" s="90"/>
    </row>
    <row r="12" spans="1:63" x14ac:dyDescent="0.25">
      <c r="A12" s="100" t="e">
        <f>#REF!</f>
        <v>#REF!</v>
      </c>
      <c r="B12" s="102" t="e">
        <f t="shared" si="9"/>
        <v>#REF!</v>
      </c>
      <c r="C12" s="95" t="e">
        <f t="shared" si="0"/>
        <v>#REF!</v>
      </c>
      <c r="D12" s="101" t="e">
        <f t="shared" si="1"/>
        <v>#REF!</v>
      </c>
      <c r="G12" s="100" t="e">
        <f>#REF!</f>
        <v>#REF!</v>
      </c>
      <c r="H12" s="102" t="e">
        <f t="shared" si="10"/>
        <v>#REF!</v>
      </c>
      <c r="I12" t="e">
        <f t="shared" si="2"/>
        <v>#REF!</v>
      </c>
      <c r="J12" s="101" t="e">
        <f t="shared" si="3"/>
        <v>#REF!</v>
      </c>
      <c r="M12" s="100" t="e">
        <f>#REF!</f>
        <v>#REF!</v>
      </c>
      <c r="N12" s="102" t="e">
        <f t="shared" si="11"/>
        <v>#REF!</v>
      </c>
      <c r="O12" t="e">
        <f t="shared" si="4"/>
        <v>#REF!</v>
      </c>
      <c r="P12" s="101" t="e">
        <f t="shared" si="5"/>
        <v>#REF!</v>
      </c>
      <c r="S12" s="100" t="e">
        <f>#REF!</f>
        <v>#REF!</v>
      </c>
      <c r="T12" s="102" t="e">
        <f t="shared" si="12"/>
        <v>#REF!</v>
      </c>
      <c r="U12" t="e">
        <f t="shared" si="14"/>
        <v>#REF!</v>
      </c>
      <c r="V12" s="101" t="e">
        <f t="shared" si="6"/>
        <v>#REF!</v>
      </c>
      <c r="Y12" s="100" t="e">
        <f>#REF!</f>
        <v>#REF!</v>
      </c>
      <c r="Z12" s="102" t="e">
        <f t="shared" si="13"/>
        <v>#REF!</v>
      </c>
      <c r="AA12" t="e">
        <f t="shared" si="7"/>
        <v>#REF!</v>
      </c>
      <c r="AB12" s="101" t="e">
        <f t="shared" si="8"/>
        <v>#REF!</v>
      </c>
      <c r="AY12" s="90"/>
      <c r="BB12" s="90"/>
      <c r="BE12" s="90"/>
      <c r="BH12" s="90"/>
      <c r="BK12" s="90"/>
    </row>
    <row r="13" spans="1:63" x14ac:dyDescent="0.25">
      <c r="A13" s="100" t="e">
        <f t="shared" ref="A13:A16" si="15">AY4</f>
        <v>#REF!</v>
      </c>
      <c r="B13" s="102" t="e">
        <f t="shared" si="9"/>
        <v>#REF!</v>
      </c>
      <c r="C13" s="95" t="e">
        <f t="shared" si="0"/>
        <v>#REF!</v>
      </c>
      <c r="D13" s="101" t="e">
        <f t="shared" si="1"/>
        <v>#REF!</v>
      </c>
      <c r="G13" s="100" t="e">
        <f t="shared" ref="G13:G16" si="16">BB4</f>
        <v>#REF!</v>
      </c>
      <c r="H13" s="102" t="e">
        <f t="shared" si="10"/>
        <v>#REF!</v>
      </c>
      <c r="I13" t="e">
        <f t="shared" si="2"/>
        <v>#REF!</v>
      </c>
      <c r="J13" s="101" t="e">
        <f t="shared" si="3"/>
        <v>#REF!</v>
      </c>
      <c r="M13" s="100" t="e">
        <f t="shared" ref="M13:M16" si="17">BE4</f>
        <v>#REF!</v>
      </c>
      <c r="N13" s="102" t="e">
        <f t="shared" si="11"/>
        <v>#REF!</v>
      </c>
      <c r="O13" t="e">
        <f t="shared" si="4"/>
        <v>#REF!</v>
      </c>
      <c r="P13" s="101" t="e">
        <f t="shared" si="5"/>
        <v>#REF!</v>
      </c>
      <c r="S13" s="100" t="e">
        <f t="shared" ref="S13:S16" si="18">BH4</f>
        <v>#REF!</v>
      </c>
      <c r="T13" s="102" t="e">
        <f t="shared" si="12"/>
        <v>#REF!</v>
      </c>
      <c r="U13" t="e">
        <f t="shared" si="14"/>
        <v>#REF!</v>
      </c>
      <c r="V13" s="101" t="e">
        <f t="shared" si="6"/>
        <v>#REF!</v>
      </c>
      <c r="Y13" s="100" t="e">
        <f t="shared" ref="Y13:Y16" si="19">BK4</f>
        <v>#REF!</v>
      </c>
      <c r="Z13" s="102" t="e">
        <f t="shared" si="13"/>
        <v>#REF!</v>
      </c>
      <c r="AA13" t="e">
        <f t="shared" si="7"/>
        <v>#REF!</v>
      </c>
      <c r="AB13" s="101" t="e">
        <f t="shared" si="8"/>
        <v>#REF!</v>
      </c>
      <c r="AY13" s="90"/>
      <c r="BB13" s="90"/>
      <c r="BE13" s="90"/>
      <c r="BH13" s="90"/>
      <c r="BK13" s="90"/>
    </row>
    <row r="14" spans="1:63" x14ac:dyDescent="0.25">
      <c r="A14" s="100" t="e">
        <f t="shared" si="15"/>
        <v>#NUM!</v>
      </c>
      <c r="B14" s="102" t="e">
        <f t="shared" si="9"/>
        <v>#NUM!</v>
      </c>
      <c r="C14" s="95" t="e">
        <f t="shared" si="0"/>
        <v>#NUM!</v>
      </c>
      <c r="D14" s="101" t="e">
        <f t="shared" si="1"/>
        <v>#NUM!</v>
      </c>
      <c r="G14" s="100" t="e">
        <f t="shared" si="16"/>
        <v>#REF!</v>
      </c>
      <c r="H14" s="102" t="e">
        <f t="shared" si="10"/>
        <v>#REF!</v>
      </c>
      <c r="I14" t="e">
        <f t="shared" si="2"/>
        <v>#REF!</v>
      </c>
      <c r="J14" s="101" t="e">
        <f t="shared" si="3"/>
        <v>#REF!</v>
      </c>
      <c r="M14" s="100" t="e">
        <f t="shared" si="17"/>
        <v>#REF!</v>
      </c>
      <c r="N14" s="102" t="e">
        <f t="shared" si="11"/>
        <v>#REF!</v>
      </c>
      <c r="O14" t="e">
        <f t="shared" si="4"/>
        <v>#REF!</v>
      </c>
      <c r="P14" s="101" t="e">
        <f t="shared" si="5"/>
        <v>#REF!</v>
      </c>
      <c r="S14" s="100" t="e">
        <f t="shared" si="18"/>
        <v>#REF!</v>
      </c>
      <c r="T14" s="102" t="e">
        <f t="shared" si="12"/>
        <v>#REF!</v>
      </c>
      <c r="U14" t="e">
        <f t="shared" si="14"/>
        <v>#REF!</v>
      </c>
      <c r="V14" s="101" t="e">
        <f t="shared" si="6"/>
        <v>#REF!</v>
      </c>
      <c r="Y14" s="100" t="e">
        <f t="shared" si="19"/>
        <v>#REF!</v>
      </c>
      <c r="Z14" s="102" t="e">
        <f t="shared" si="13"/>
        <v>#REF!</v>
      </c>
      <c r="AA14" t="e">
        <f t="shared" si="7"/>
        <v>#REF!</v>
      </c>
      <c r="AB14" s="101" t="e">
        <f t="shared" si="8"/>
        <v>#REF!</v>
      </c>
      <c r="AY14" s="90"/>
      <c r="BB14" s="90"/>
      <c r="BE14" s="90"/>
      <c r="BH14" s="90"/>
      <c r="BK14" s="90"/>
    </row>
    <row r="15" spans="1:63" x14ac:dyDescent="0.25">
      <c r="A15" s="100" t="e">
        <f t="shared" si="15"/>
        <v>#NUM!</v>
      </c>
      <c r="B15" s="102" t="e">
        <f t="shared" si="9"/>
        <v>#NUM!</v>
      </c>
      <c r="C15" s="95" t="e">
        <f t="shared" si="0"/>
        <v>#NUM!</v>
      </c>
      <c r="D15" s="101" t="e">
        <f t="shared" si="1"/>
        <v>#NUM!</v>
      </c>
      <c r="G15" s="100" t="e">
        <f t="shared" si="16"/>
        <v>#REF!</v>
      </c>
      <c r="H15" s="102" t="e">
        <f t="shared" si="10"/>
        <v>#REF!</v>
      </c>
      <c r="I15" t="e">
        <f t="shared" si="2"/>
        <v>#REF!</v>
      </c>
      <c r="J15" s="101" t="e">
        <f t="shared" si="3"/>
        <v>#REF!</v>
      </c>
      <c r="M15" s="100" t="e">
        <f t="shared" si="17"/>
        <v>#REF!</v>
      </c>
      <c r="N15" s="102" t="e">
        <f t="shared" si="11"/>
        <v>#REF!</v>
      </c>
      <c r="O15" t="e">
        <f t="shared" si="4"/>
        <v>#REF!</v>
      </c>
      <c r="P15" s="101" t="e">
        <f t="shared" si="5"/>
        <v>#REF!</v>
      </c>
      <c r="S15" s="100" t="e">
        <f t="shared" si="18"/>
        <v>#REF!</v>
      </c>
      <c r="T15" s="102" t="e">
        <f t="shared" si="12"/>
        <v>#REF!</v>
      </c>
      <c r="U15" t="e">
        <f t="shared" si="14"/>
        <v>#REF!</v>
      </c>
      <c r="V15" s="101" t="e">
        <f t="shared" si="6"/>
        <v>#REF!</v>
      </c>
      <c r="Y15" s="100" t="e">
        <f t="shared" si="19"/>
        <v>#REF!</v>
      </c>
      <c r="Z15" s="102" t="e">
        <f t="shared" si="13"/>
        <v>#REF!</v>
      </c>
      <c r="AA15" t="e">
        <f t="shared" si="7"/>
        <v>#REF!</v>
      </c>
      <c r="AB15" s="101" t="e">
        <f t="shared" si="8"/>
        <v>#REF!</v>
      </c>
      <c r="AY15" s="90"/>
      <c r="BB15" s="90"/>
      <c r="BE15" s="90"/>
      <c r="BH15" s="90"/>
      <c r="BK15" s="90"/>
    </row>
    <row r="16" spans="1:63" x14ac:dyDescent="0.25">
      <c r="A16" s="100" t="e">
        <f t="shared" si="15"/>
        <v>#NUM!</v>
      </c>
      <c r="B16" s="102" t="e">
        <f t="shared" si="9"/>
        <v>#NUM!</v>
      </c>
      <c r="C16" s="95" t="e">
        <f t="shared" si="0"/>
        <v>#NUM!</v>
      </c>
      <c r="D16" s="101" t="e">
        <f t="shared" si="1"/>
        <v>#NUM!</v>
      </c>
      <c r="G16" s="100" t="e">
        <f t="shared" si="16"/>
        <v>#REF!</v>
      </c>
      <c r="H16" s="102" t="e">
        <f t="shared" si="10"/>
        <v>#REF!</v>
      </c>
      <c r="I16" t="e">
        <f t="shared" si="2"/>
        <v>#REF!</v>
      </c>
      <c r="J16" s="101" t="e">
        <f t="shared" si="3"/>
        <v>#REF!</v>
      </c>
      <c r="M16" s="100" t="e">
        <f t="shared" si="17"/>
        <v>#REF!</v>
      </c>
      <c r="N16" s="102" t="e">
        <f t="shared" si="11"/>
        <v>#REF!</v>
      </c>
      <c r="O16" t="e">
        <f t="shared" si="4"/>
        <v>#REF!</v>
      </c>
      <c r="P16" s="101" t="e">
        <f t="shared" si="5"/>
        <v>#REF!</v>
      </c>
      <c r="S16" s="100" t="e">
        <f t="shared" si="18"/>
        <v>#REF!</v>
      </c>
      <c r="T16" s="102" t="e">
        <f t="shared" si="12"/>
        <v>#REF!</v>
      </c>
      <c r="U16" t="e">
        <f t="shared" si="14"/>
        <v>#REF!</v>
      </c>
      <c r="V16" s="101" t="e">
        <f t="shared" si="6"/>
        <v>#REF!</v>
      </c>
      <c r="Y16" s="100" t="e">
        <f t="shared" si="19"/>
        <v>#REF!</v>
      </c>
      <c r="Z16" s="102" t="e">
        <f t="shared" si="13"/>
        <v>#REF!</v>
      </c>
      <c r="AA16" t="e">
        <f t="shared" si="7"/>
        <v>#REF!</v>
      </c>
      <c r="AB16" s="101" t="e">
        <f t="shared" si="8"/>
        <v>#REF!</v>
      </c>
      <c r="AY16" s="90"/>
      <c r="BB16" s="90"/>
      <c r="BE16" s="90"/>
      <c r="BH16" s="90"/>
      <c r="BK16" s="90"/>
    </row>
    <row r="17" spans="1:28" x14ac:dyDescent="0.25">
      <c r="A17" s="103" t="e">
        <f>A7*B20</f>
        <v>#NUM!</v>
      </c>
      <c r="B17" s="104">
        <v>0</v>
      </c>
      <c r="C17" t="e">
        <f t="shared" si="0"/>
        <v>#NUM!</v>
      </c>
      <c r="D17" s="101">
        <f t="shared" si="1"/>
        <v>6</v>
      </c>
      <c r="G17" s="103" t="e">
        <f>G7*H20</f>
        <v>#REF!</v>
      </c>
      <c r="H17" s="104">
        <v>0</v>
      </c>
      <c r="I17" t="e">
        <f t="shared" si="2"/>
        <v>#REF!</v>
      </c>
      <c r="J17" s="101">
        <f t="shared" si="3"/>
        <v>6</v>
      </c>
      <c r="M17" s="103" t="e">
        <f>M7*N20</f>
        <v>#REF!</v>
      </c>
      <c r="N17" s="104">
        <v>0</v>
      </c>
      <c r="O17" t="e">
        <f t="shared" si="4"/>
        <v>#REF!</v>
      </c>
      <c r="P17" s="101">
        <f t="shared" si="5"/>
        <v>6</v>
      </c>
      <c r="S17" s="103" t="e">
        <f>S7*T20</f>
        <v>#REF!</v>
      </c>
      <c r="T17" s="104">
        <v>0</v>
      </c>
      <c r="U17" t="e">
        <f t="shared" si="14"/>
        <v>#REF!</v>
      </c>
      <c r="V17" s="101">
        <f t="shared" si="6"/>
        <v>6</v>
      </c>
      <c r="Y17" s="103" t="e">
        <f>Y7*Z20</f>
        <v>#REF!</v>
      </c>
      <c r="Z17" s="104">
        <v>0</v>
      </c>
      <c r="AA17" t="e">
        <f t="shared" si="7"/>
        <v>#REF!</v>
      </c>
      <c r="AB17" s="101">
        <f t="shared" si="8"/>
        <v>6</v>
      </c>
    </row>
    <row r="18" spans="1:28" x14ac:dyDescent="0.25">
      <c r="A18" s="103"/>
      <c r="B18" s="104"/>
      <c r="D18" s="101"/>
      <c r="G18" s="103"/>
      <c r="H18" s="104"/>
      <c r="J18" s="101"/>
      <c r="M18" s="103"/>
      <c r="N18" s="104"/>
      <c r="P18" s="101"/>
      <c r="S18" s="103"/>
      <c r="T18" s="104"/>
      <c r="V18" s="101"/>
      <c r="Y18" s="103"/>
      <c r="Z18" s="104"/>
      <c r="AB18" s="101"/>
    </row>
    <row r="19" spans="1:28" x14ac:dyDescent="0.25">
      <c r="A19" s="105"/>
      <c r="D19" s="106"/>
      <c r="G19" s="105"/>
      <c r="J19" s="106"/>
      <c r="M19" s="105"/>
      <c r="P19" s="106"/>
      <c r="S19" s="105"/>
      <c r="V19" s="106"/>
      <c r="Y19" s="105"/>
      <c r="AB19" s="106"/>
    </row>
    <row r="20" spans="1:28" x14ac:dyDescent="0.25">
      <c r="A20" s="107" t="s">
        <v>85</v>
      </c>
      <c r="B20" s="108">
        <v>1.5</v>
      </c>
      <c r="C20" s="109"/>
      <c r="D20" s="110"/>
      <c r="G20" s="107" t="s">
        <v>85</v>
      </c>
      <c r="H20" s="108">
        <v>1.5</v>
      </c>
      <c r="I20" s="109"/>
      <c r="J20" s="110"/>
      <c r="M20" s="107" t="s">
        <v>85</v>
      </c>
      <c r="N20" s="108">
        <v>1.5</v>
      </c>
      <c r="O20" s="109"/>
      <c r="P20" s="110"/>
      <c r="S20" s="107" t="s">
        <v>85</v>
      </c>
      <c r="T20" s="108">
        <v>1.5</v>
      </c>
      <c r="U20" s="109"/>
      <c r="V20" s="110"/>
      <c r="Y20" s="107" t="s">
        <v>85</v>
      </c>
      <c r="Z20" s="108">
        <v>1.5</v>
      </c>
      <c r="AA20" s="109"/>
      <c r="AB20" s="110"/>
    </row>
    <row r="21" spans="1:28" hidden="1" x14ac:dyDescent="0.25"/>
    <row r="22" spans="1:28" hidden="1" x14ac:dyDescent="0.25"/>
    <row r="23" spans="1:28" hidden="1" x14ac:dyDescent="0.25"/>
    <row r="24" spans="1:28" ht="12" hidden="1" customHeight="1" x14ac:dyDescent="0.25"/>
    <row r="25" spans="1:28" hidden="1" x14ac:dyDescent="0.25">
      <c r="A25" t="s">
        <v>86</v>
      </c>
    </row>
    <row r="26" spans="1:28" hidden="1" x14ac:dyDescent="0.25">
      <c r="O26" s="94"/>
    </row>
    <row r="27" spans="1:28" hidden="1" x14ac:dyDescent="0.25">
      <c r="A27" t="s">
        <v>87</v>
      </c>
    </row>
    <row r="28" spans="1:28" hidden="1" x14ac:dyDescent="0.25"/>
    <row r="29" spans="1:28" hidden="1" x14ac:dyDescent="0.25">
      <c r="A29" t="s">
        <v>88</v>
      </c>
      <c r="B29" t="s">
        <v>89</v>
      </c>
      <c r="E29" t="s">
        <v>90</v>
      </c>
      <c r="G29" t="s">
        <v>91</v>
      </c>
    </row>
    <row r="30" spans="1:28" hidden="1" x14ac:dyDescent="0.25">
      <c r="B30" t="s">
        <v>92</v>
      </c>
      <c r="G30" t="s">
        <v>93</v>
      </c>
    </row>
    <row r="31" spans="1:28" hidden="1" x14ac:dyDescent="0.25"/>
    <row r="32" spans="1:28" hidden="1" x14ac:dyDescent="0.25">
      <c r="A32" t="s">
        <v>76</v>
      </c>
      <c r="B32" t="s">
        <v>84</v>
      </c>
    </row>
    <row r="33" spans="1:2" hidden="1" x14ac:dyDescent="0.25">
      <c r="A33">
        <v>0</v>
      </c>
      <c r="B33">
        <v>6</v>
      </c>
    </row>
    <row r="34" spans="1:2" hidden="1" x14ac:dyDescent="0.25">
      <c r="A34">
        <v>1</v>
      </c>
      <c r="B34">
        <v>5.9</v>
      </c>
    </row>
    <row r="35" spans="1:2" hidden="1" x14ac:dyDescent="0.25">
      <c r="A35">
        <v>2</v>
      </c>
      <c r="B35">
        <v>5.9</v>
      </c>
    </row>
    <row r="36" spans="1:2" hidden="1" x14ac:dyDescent="0.25">
      <c r="A36">
        <v>3</v>
      </c>
      <c r="B36">
        <v>5.8</v>
      </c>
    </row>
    <row r="37" spans="1:2" hidden="1" x14ac:dyDescent="0.25">
      <c r="A37">
        <v>4</v>
      </c>
      <c r="B37">
        <v>5.8</v>
      </c>
    </row>
    <row r="38" spans="1:2" hidden="1" x14ac:dyDescent="0.25">
      <c r="A38">
        <v>5</v>
      </c>
      <c r="B38">
        <v>5.8</v>
      </c>
    </row>
    <row r="39" spans="1:2" hidden="1" x14ac:dyDescent="0.25">
      <c r="A39">
        <v>6</v>
      </c>
      <c r="B39">
        <v>5.7</v>
      </c>
    </row>
    <row r="40" spans="1:2" hidden="1" x14ac:dyDescent="0.25">
      <c r="A40">
        <v>7</v>
      </c>
      <c r="B40">
        <v>5.7</v>
      </c>
    </row>
    <row r="41" spans="1:2" hidden="1" x14ac:dyDescent="0.25">
      <c r="A41">
        <v>8</v>
      </c>
      <c r="B41">
        <v>5.6</v>
      </c>
    </row>
    <row r="42" spans="1:2" hidden="1" x14ac:dyDescent="0.25">
      <c r="A42">
        <v>9</v>
      </c>
      <c r="B42">
        <v>5.5</v>
      </c>
    </row>
    <row r="43" spans="1:2" hidden="1" x14ac:dyDescent="0.25">
      <c r="A43">
        <v>10</v>
      </c>
      <c r="B43">
        <v>5.5</v>
      </c>
    </row>
    <row r="44" spans="1:2" hidden="1" x14ac:dyDescent="0.25">
      <c r="A44">
        <v>11</v>
      </c>
      <c r="B44">
        <v>5.4</v>
      </c>
    </row>
    <row r="45" spans="1:2" hidden="1" x14ac:dyDescent="0.25">
      <c r="A45">
        <v>12</v>
      </c>
      <c r="B45">
        <v>5.4</v>
      </c>
    </row>
    <row r="46" spans="1:2" hidden="1" x14ac:dyDescent="0.25">
      <c r="A46">
        <v>13</v>
      </c>
      <c r="B46">
        <v>5.4</v>
      </c>
    </row>
    <row r="47" spans="1:2" hidden="1" x14ac:dyDescent="0.25">
      <c r="A47">
        <v>14</v>
      </c>
      <c r="B47">
        <v>5.3</v>
      </c>
    </row>
    <row r="48" spans="1:2" hidden="1" x14ac:dyDescent="0.25">
      <c r="A48">
        <v>15</v>
      </c>
      <c r="B48">
        <v>5.3</v>
      </c>
    </row>
    <row r="49" spans="1:2" hidden="1" x14ac:dyDescent="0.25">
      <c r="A49">
        <v>16</v>
      </c>
      <c r="B49">
        <v>5.2</v>
      </c>
    </row>
    <row r="50" spans="1:2" hidden="1" x14ac:dyDescent="0.25">
      <c r="A50">
        <v>17</v>
      </c>
      <c r="B50">
        <v>5.0999999999999996</v>
      </c>
    </row>
    <row r="51" spans="1:2" hidden="1" x14ac:dyDescent="0.25">
      <c r="A51">
        <v>18</v>
      </c>
      <c r="B51">
        <v>5.0999999999999996</v>
      </c>
    </row>
    <row r="52" spans="1:2" hidden="1" x14ac:dyDescent="0.25">
      <c r="A52">
        <v>19</v>
      </c>
      <c r="B52">
        <v>5</v>
      </c>
    </row>
    <row r="53" spans="1:2" hidden="1" x14ac:dyDescent="0.25">
      <c r="A53">
        <v>20</v>
      </c>
      <c r="B53">
        <v>5</v>
      </c>
    </row>
    <row r="54" spans="1:2" hidden="1" x14ac:dyDescent="0.25">
      <c r="A54">
        <v>21</v>
      </c>
      <c r="B54">
        <v>4.9000000000000004</v>
      </c>
    </row>
    <row r="55" spans="1:2" hidden="1" x14ac:dyDescent="0.25">
      <c r="A55">
        <v>22</v>
      </c>
      <c r="B55">
        <v>4.9000000000000004</v>
      </c>
    </row>
    <row r="56" spans="1:2" hidden="1" x14ac:dyDescent="0.25">
      <c r="A56">
        <v>23</v>
      </c>
      <c r="B56">
        <v>4.8</v>
      </c>
    </row>
    <row r="57" spans="1:2" hidden="1" x14ac:dyDescent="0.25">
      <c r="A57">
        <v>24</v>
      </c>
      <c r="B57">
        <v>4.8</v>
      </c>
    </row>
    <row r="58" spans="1:2" hidden="1" x14ac:dyDescent="0.25">
      <c r="A58">
        <v>25</v>
      </c>
      <c r="B58">
        <v>4.8</v>
      </c>
    </row>
    <row r="59" spans="1:2" hidden="1" x14ac:dyDescent="0.25">
      <c r="A59">
        <v>26</v>
      </c>
      <c r="B59">
        <v>4.7</v>
      </c>
    </row>
    <row r="60" spans="1:2" hidden="1" x14ac:dyDescent="0.25">
      <c r="A60">
        <v>27</v>
      </c>
      <c r="B60">
        <v>4.7</v>
      </c>
    </row>
    <row r="61" spans="1:2" hidden="1" x14ac:dyDescent="0.25">
      <c r="A61">
        <v>28</v>
      </c>
      <c r="B61">
        <v>4.5999999999999996</v>
      </c>
    </row>
    <row r="62" spans="1:2" hidden="1" x14ac:dyDescent="0.25">
      <c r="A62">
        <v>29</v>
      </c>
      <c r="B62">
        <v>4.5</v>
      </c>
    </row>
    <row r="63" spans="1:2" hidden="1" x14ac:dyDescent="0.25">
      <c r="A63">
        <v>30</v>
      </c>
      <c r="B63">
        <v>4.5</v>
      </c>
    </row>
    <row r="64" spans="1:2" hidden="1" x14ac:dyDescent="0.25">
      <c r="A64">
        <v>31</v>
      </c>
      <c r="B64">
        <v>4.4000000000000004</v>
      </c>
    </row>
    <row r="65" spans="1:2" hidden="1" x14ac:dyDescent="0.25">
      <c r="A65">
        <v>32</v>
      </c>
      <c r="B65">
        <v>4.4000000000000004</v>
      </c>
    </row>
    <row r="66" spans="1:2" hidden="1" x14ac:dyDescent="0.25">
      <c r="A66">
        <v>33</v>
      </c>
      <c r="B66">
        <v>4.4000000000000004</v>
      </c>
    </row>
    <row r="67" spans="1:2" hidden="1" x14ac:dyDescent="0.25">
      <c r="A67">
        <v>34</v>
      </c>
      <c r="B67">
        <v>4.3</v>
      </c>
    </row>
    <row r="68" spans="1:2" hidden="1" x14ac:dyDescent="0.25">
      <c r="A68">
        <v>35</v>
      </c>
      <c r="B68">
        <v>4.3</v>
      </c>
    </row>
    <row r="69" spans="1:2" hidden="1" x14ac:dyDescent="0.25">
      <c r="A69">
        <v>36</v>
      </c>
      <c r="B69">
        <v>4.2</v>
      </c>
    </row>
    <row r="70" spans="1:2" hidden="1" x14ac:dyDescent="0.25">
      <c r="A70">
        <v>37</v>
      </c>
      <c r="B70">
        <v>4.0999999999999996</v>
      </c>
    </row>
    <row r="71" spans="1:2" hidden="1" x14ac:dyDescent="0.25">
      <c r="A71">
        <v>38</v>
      </c>
      <c r="B71">
        <v>4.0999999999999996</v>
      </c>
    </row>
    <row r="72" spans="1:2" hidden="1" x14ac:dyDescent="0.25">
      <c r="A72">
        <v>39</v>
      </c>
      <c r="B72">
        <v>4</v>
      </c>
    </row>
    <row r="73" spans="1:2" hidden="1" x14ac:dyDescent="0.25">
      <c r="A73">
        <v>40</v>
      </c>
      <c r="B73">
        <v>4</v>
      </c>
    </row>
    <row r="74" spans="1:2" hidden="1" x14ac:dyDescent="0.25">
      <c r="A74">
        <v>41</v>
      </c>
      <c r="B74">
        <v>3.9</v>
      </c>
    </row>
    <row r="75" spans="1:2" hidden="1" x14ac:dyDescent="0.25">
      <c r="A75">
        <v>42</v>
      </c>
      <c r="B75">
        <v>3.9</v>
      </c>
    </row>
    <row r="76" spans="1:2" hidden="1" x14ac:dyDescent="0.25">
      <c r="A76">
        <v>43</v>
      </c>
      <c r="B76">
        <v>3.8</v>
      </c>
    </row>
    <row r="77" spans="1:2" hidden="1" x14ac:dyDescent="0.25">
      <c r="A77">
        <v>44</v>
      </c>
      <c r="B77">
        <v>3.8</v>
      </c>
    </row>
    <row r="78" spans="1:2" hidden="1" x14ac:dyDescent="0.25">
      <c r="A78">
        <v>45</v>
      </c>
      <c r="B78">
        <v>3.8</v>
      </c>
    </row>
    <row r="79" spans="1:2" hidden="1" x14ac:dyDescent="0.25">
      <c r="A79">
        <v>46</v>
      </c>
      <c r="B79">
        <v>3.7</v>
      </c>
    </row>
    <row r="80" spans="1:2" hidden="1" x14ac:dyDescent="0.25">
      <c r="A80">
        <v>47</v>
      </c>
      <c r="B80">
        <v>3.7</v>
      </c>
    </row>
    <row r="81" spans="1:2" hidden="1" x14ac:dyDescent="0.25">
      <c r="A81">
        <v>48</v>
      </c>
      <c r="B81">
        <v>3.6</v>
      </c>
    </row>
    <row r="82" spans="1:2" hidden="1" x14ac:dyDescent="0.25">
      <c r="A82">
        <v>49</v>
      </c>
      <c r="B82">
        <v>3.5</v>
      </c>
    </row>
    <row r="83" spans="1:2" hidden="1" x14ac:dyDescent="0.25">
      <c r="A83">
        <v>50</v>
      </c>
      <c r="B83">
        <v>3.5</v>
      </c>
    </row>
    <row r="84" spans="1:2" hidden="1" x14ac:dyDescent="0.25">
      <c r="A84">
        <v>51</v>
      </c>
      <c r="B84">
        <v>3.4</v>
      </c>
    </row>
    <row r="85" spans="1:2" hidden="1" x14ac:dyDescent="0.25">
      <c r="A85">
        <v>52</v>
      </c>
      <c r="B85">
        <v>3.4</v>
      </c>
    </row>
    <row r="86" spans="1:2" hidden="1" x14ac:dyDescent="0.25">
      <c r="A86">
        <v>53</v>
      </c>
      <c r="B86">
        <v>3.4</v>
      </c>
    </row>
    <row r="87" spans="1:2" hidden="1" x14ac:dyDescent="0.25">
      <c r="A87">
        <v>54</v>
      </c>
      <c r="B87">
        <v>3.3</v>
      </c>
    </row>
    <row r="88" spans="1:2" hidden="1" x14ac:dyDescent="0.25">
      <c r="A88">
        <v>55</v>
      </c>
      <c r="B88">
        <v>3.3</v>
      </c>
    </row>
    <row r="89" spans="1:2" hidden="1" x14ac:dyDescent="0.25">
      <c r="A89">
        <v>56</v>
      </c>
      <c r="B89">
        <v>3.2</v>
      </c>
    </row>
    <row r="90" spans="1:2" hidden="1" x14ac:dyDescent="0.25">
      <c r="A90">
        <v>57</v>
      </c>
      <c r="B90">
        <v>3.1</v>
      </c>
    </row>
    <row r="91" spans="1:2" hidden="1" x14ac:dyDescent="0.25">
      <c r="A91">
        <v>58</v>
      </c>
      <c r="B91">
        <v>3.1</v>
      </c>
    </row>
    <row r="92" spans="1:2" hidden="1" x14ac:dyDescent="0.25">
      <c r="A92">
        <v>59</v>
      </c>
      <c r="B92">
        <v>3</v>
      </c>
    </row>
    <row r="93" spans="1:2" hidden="1" x14ac:dyDescent="0.25">
      <c r="A93">
        <v>60</v>
      </c>
      <c r="B93">
        <v>3</v>
      </c>
    </row>
    <row r="94" spans="1:2" hidden="1" x14ac:dyDescent="0.25">
      <c r="A94">
        <v>61</v>
      </c>
      <c r="B94">
        <v>2.9</v>
      </c>
    </row>
    <row r="95" spans="1:2" hidden="1" x14ac:dyDescent="0.25">
      <c r="A95">
        <v>62</v>
      </c>
      <c r="B95">
        <v>2.9</v>
      </c>
    </row>
    <row r="96" spans="1:2" hidden="1" x14ac:dyDescent="0.25">
      <c r="A96">
        <v>63</v>
      </c>
      <c r="B96">
        <v>2.8</v>
      </c>
    </row>
    <row r="97" spans="1:2" hidden="1" x14ac:dyDescent="0.25">
      <c r="A97">
        <v>64</v>
      </c>
      <c r="B97">
        <v>2.8</v>
      </c>
    </row>
    <row r="98" spans="1:2" hidden="1" x14ac:dyDescent="0.25">
      <c r="A98">
        <v>65</v>
      </c>
      <c r="B98">
        <v>2.8</v>
      </c>
    </row>
    <row r="99" spans="1:2" hidden="1" x14ac:dyDescent="0.25">
      <c r="A99">
        <v>66</v>
      </c>
      <c r="B99">
        <v>2.7</v>
      </c>
    </row>
    <row r="100" spans="1:2" hidden="1" x14ac:dyDescent="0.25">
      <c r="A100">
        <v>67</v>
      </c>
      <c r="B100">
        <v>2.7</v>
      </c>
    </row>
    <row r="101" spans="1:2" hidden="1" x14ac:dyDescent="0.25">
      <c r="A101">
        <v>68</v>
      </c>
      <c r="B101">
        <v>2.6</v>
      </c>
    </row>
    <row r="102" spans="1:2" hidden="1" x14ac:dyDescent="0.25">
      <c r="A102">
        <v>69</v>
      </c>
      <c r="B102">
        <v>2.5</v>
      </c>
    </row>
    <row r="103" spans="1:2" hidden="1" x14ac:dyDescent="0.25">
      <c r="A103">
        <v>70</v>
      </c>
      <c r="B103">
        <v>2.5</v>
      </c>
    </row>
    <row r="104" spans="1:2" hidden="1" x14ac:dyDescent="0.25">
      <c r="A104">
        <v>71</v>
      </c>
      <c r="B104">
        <v>2.4</v>
      </c>
    </row>
    <row r="105" spans="1:2" hidden="1" x14ac:dyDescent="0.25">
      <c r="A105">
        <v>72</v>
      </c>
      <c r="B105">
        <v>2.4</v>
      </c>
    </row>
    <row r="106" spans="1:2" hidden="1" x14ac:dyDescent="0.25">
      <c r="A106">
        <v>73</v>
      </c>
      <c r="B106">
        <v>2.4</v>
      </c>
    </row>
    <row r="107" spans="1:2" hidden="1" x14ac:dyDescent="0.25">
      <c r="A107">
        <v>74</v>
      </c>
      <c r="B107">
        <v>2.2999999999999998</v>
      </c>
    </row>
    <row r="108" spans="1:2" hidden="1" x14ac:dyDescent="0.25">
      <c r="A108">
        <v>75</v>
      </c>
      <c r="B108">
        <v>2.2999999999999998</v>
      </c>
    </row>
    <row r="109" spans="1:2" hidden="1" x14ac:dyDescent="0.25">
      <c r="A109">
        <v>76</v>
      </c>
      <c r="B109">
        <v>2.2000000000000002</v>
      </c>
    </row>
    <row r="110" spans="1:2" hidden="1" x14ac:dyDescent="0.25">
      <c r="A110">
        <v>77</v>
      </c>
      <c r="B110">
        <v>2.1</v>
      </c>
    </row>
    <row r="111" spans="1:2" hidden="1" x14ac:dyDescent="0.25">
      <c r="A111">
        <v>78</v>
      </c>
      <c r="B111">
        <v>2.1</v>
      </c>
    </row>
    <row r="112" spans="1:2" hidden="1" x14ac:dyDescent="0.25">
      <c r="A112">
        <v>79</v>
      </c>
      <c r="B112">
        <v>2</v>
      </c>
    </row>
    <row r="113" spans="1:2" hidden="1" x14ac:dyDescent="0.25">
      <c r="A113">
        <v>80</v>
      </c>
      <c r="B113">
        <v>2</v>
      </c>
    </row>
    <row r="114" spans="1:2" hidden="1" x14ac:dyDescent="0.25">
      <c r="A114">
        <v>81</v>
      </c>
      <c r="B114">
        <v>1.9</v>
      </c>
    </row>
    <row r="115" spans="1:2" hidden="1" x14ac:dyDescent="0.25">
      <c r="A115">
        <v>82</v>
      </c>
      <c r="B115">
        <v>1.9</v>
      </c>
    </row>
    <row r="116" spans="1:2" hidden="1" x14ac:dyDescent="0.25">
      <c r="A116">
        <v>83</v>
      </c>
      <c r="B116">
        <v>1.8</v>
      </c>
    </row>
    <row r="117" spans="1:2" hidden="1" x14ac:dyDescent="0.25">
      <c r="A117">
        <v>84</v>
      </c>
      <c r="B117">
        <v>1.8</v>
      </c>
    </row>
    <row r="118" spans="1:2" hidden="1" x14ac:dyDescent="0.25">
      <c r="A118">
        <v>85</v>
      </c>
      <c r="B118">
        <v>1.8</v>
      </c>
    </row>
    <row r="119" spans="1:2" hidden="1" x14ac:dyDescent="0.25">
      <c r="A119">
        <v>86</v>
      </c>
      <c r="B119">
        <v>1.7</v>
      </c>
    </row>
    <row r="120" spans="1:2" hidden="1" x14ac:dyDescent="0.25">
      <c r="A120">
        <v>87</v>
      </c>
      <c r="B120">
        <v>1.7</v>
      </c>
    </row>
    <row r="121" spans="1:2" hidden="1" x14ac:dyDescent="0.25">
      <c r="A121">
        <v>88</v>
      </c>
      <c r="B121">
        <v>1.6</v>
      </c>
    </row>
    <row r="122" spans="1:2" hidden="1" x14ac:dyDescent="0.25">
      <c r="A122">
        <v>89</v>
      </c>
      <c r="B122">
        <v>1.5</v>
      </c>
    </row>
    <row r="123" spans="1:2" hidden="1" x14ac:dyDescent="0.25">
      <c r="A123">
        <v>90</v>
      </c>
      <c r="B123">
        <v>1.5</v>
      </c>
    </row>
    <row r="124" spans="1:2" hidden="1" x14ac:dyDescent="0.25">
      <c r="A124">
        <v>91</v>
      </c>
      <c r="B124">
        <v>1.4</v>
      </c>
    </row>
    <row r="125" spans="1:2" hidden="1" x14ac:dyDescent="0.25">
      <c r="A125">
        <v>92</v>
      </c>
      <c r="B125">
        <v>1.4</v>
      </c>
    </row>
    <row r="126" spans="1:2" hidden="1" x14ac:dyDescent="0.25">
      <c r="A126">
        <v>93</v>
      </c>
      <c r="B126">
        <v>1.4</v>
      </c>
    </row>
    <row r="127" spans="1:2" hidden="1" x14ac:dyDescent="0.25">
      <c r="A127">
        <v>94</v>
      </c>
      <c r="B127">
        <v>1.3</v>
      </c>
    </row>
    <row r="128" spans="1:2" hidden="1" x14ac:dyDescent="0.25">
      <c r="A128">
        <v>95</v>
      </c>
      <c r="B128">
        <v>1.3</v>
      </c>
    </row>
    <row r="129" spans="1:2" hidden="1" x14ac:dyDescent="0.25">
      <c r="A129">
        <v>96</v>
      </c>
      <c r="B129">
        <v>1.2</v>
      </c>
    </row>
    <row r="130" spans="1:2" hidden="1" x14ac:dyDescent="0.25">
      <c r="A130">
        <v>97</v>
      </c>
      <c r="B130">
        <v>1.1000000000000001</v>
      </c>
    </row>
    <row r="131" spans="1:2" hidden="1" x14ac:dyDescent="0.25">
      <c r="A131">
        <v>98</v>
      </c>
      <c r="B131">
        <v>1.1000000000000001</v>
      </c>
    </row>
    <row r="132" spans="1:2" hidden="1" x14ac:dyDescent="0.25">
      <c r="A132">
        <v>99</v>
      </c>
      <c r="B132">
        <v>1</v>
      </c>
    </row>
    <row r="133" spans="1:2" hidden="1" x14ac:dyDescent="0.25">
      <c r="A133">
        <v>100</v>
      </c>
      <c r="B133">
        <v>1</v>
      </c>
    </row>
    <row r="134" spans="1:2" hidden="1" x14ac:dyDescent="0.25"/>
    <row r="135" spans="1:2" hidden="1" x14ac:dyDescent="0.25"/>
  </sheetData>
  <sheetProtection selectLockedCells="1"/>
  <mergeCells count="10">
    <mergeCell ref="AA1:AD1"/>
    <mergeCell ref="AE1:AH1"/>
    <mergeCell ref="AI1:AL1"/>
    <mergeCell ref="AM1:AP1"/>
    <mergeCell ref="C1:F1"/>
    <mergeCell ref="G1:J1"/>
    <mergeCell ref="K1:N1"/>
    <mergeCell ref="O1:R1"/>
    <mergeCell ref="S1:V1"/>
    <mergeCell ref="W1:Z1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535b1bac-b361-48db-a5e5-e8ab6f96f967" xsi:nil="true"/>
    <lcf76f155ced4ddcb4097134ff3c332f xmlns="535b1bac-b361-48db-a5e5-e8ab6f96f967">
      <Terms xmlns="http://schemas.microsoft.com/office/infopath/2007/PartnerControls"/>
    </lcf76f155ced4ddcb4097134ff3c332f>
    <Digital_x0020_signieren_x003f_ xmlns="535b1bac-b361-48db-a5e5-e8ab6f96f967">Nein</Digital_x0020_signieren_x003f_>
    <_x006f_tj6 xmlns="535b1bac-b361-48db-a5e5-e8ab6f96f967">
      <UserInfo>
        <DisplayName/>
        <AccountId xsi:nil="true"/>
        <AccountType/>
      </UserInfo>
    </_x006f_tj6>
    <Wer_x0020_muss_x0020_signieren_x003f_ xmlns="535b1bac-b361-48db-a5e5-e8ab6f96f967">
      <UserInfo>
        <DisplayName/>
        <AccountId xsi:nil="true"/>
        <AccountType/>
      </UserInfo>
    </Wer_x0020_muss_x0020_signieren_x003f_>
    <TaxCatchAll xmlns="49e82a57-0a25-4aa0-961e-5eedcecad30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95163663A1064A9118D9C48AA64CE7" ma:contentTypeVersion="26" ma:contentTypeDescription="Ein neues Dokument erstellen." ma:contentTypeScope="" ma:versionID="90d498cd0b897881d219665f086bcd3b">
  <xsd:schema xmlns:xsd="http://www.w3.org/2001/XMLSchema" xmlns:xs="http://www.w3.org/2001/XMLSchema" xmlns:p="http://schemas.microsoft.com/office/2006/metadata/properties" xmlns:ns2="535b1bac-b361-48db-a5e5-e8ab6f96f967" xmlns:ns3="49e82a57-0a25-4aa0-961e-5eedcecad307" targetNamespace="http://schemas.microsoft.com/office/2006/metadata/properties" ma:root="true" ma:fieldsID="469cd4d28e410cfbe9b38612038aed34" ns2:_="" ns3:_="">
    <xsd:import namespace="535b1bac-b361-48db-a5e5-e8ab6f96f967"/>
    <xsd:import namespace="49e82a57-0a25-4aa0-961e-5eedcecad307"/>
    <xsd:element name="properties">
      <xsd:complexType>
        <xsd:sequence>
          <xsd:element name="documentManagement">
            <xsd:complexType>
              <xsd:all>
                <xsd:element ref="ns2:Wer_x0020_muss_x0020_signieren_x003f_" minOccurs="0"/>
                <xsd:element ref="ns2:Digital_x0020_signieren_x003f_" minOccurs="0"/>
                <xsd:element ref="ns2:_Flow_SignoffStatus" minOccurs="0"/>
                <xsd:element ref="ns2:_x006f_tj6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b1bac-b361-48db-a5e5-e8ab6f96f967" elementFormDefault="qualified">
    <xsd:import namespace="http://schemas.microsoft.com/office/2006/documentManagement/types"/>
    <xsd:import namespace="http://schemas.microsoft.com/office/infopath/2007/PartnerControls"/>
    <xsd:element name="Wer_x0020_muss_x0020_signieren_x003f_" ma:index="1" nillable="true" ma:displayName="Wer muss signieren?" ma:description="Personen, welche nach Beschaffungsrichtlinie signieren müssen" ma:format="Dropdown" ma:indexed="true" ma:list="UserInfo" ma:SearchPeopleOnly="false" ma:SharePointGroup="0" ma:internalName="Wer_x0020_muss_x0020_signieren_x003f_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_x0020_signieren_x003f_" ma:index="2" nillable="true" ma:displayName="Digital signieren?" ma:default="Nein" ma:description="Hier angeben, ob die Datei digital signiert werden muss, oder ob sie nur zur Information dient." ma:format="RadioButtons" ma:internalName="Digital_x0020_signieren_x003f_">
      <xsd:simpleType>
        <xsd:restriction base="dms:Choice">
          <xsd:enumeration value="Ja"/>
          <xsd:enumeration value="Nein"/>
        </xsd:restriction>
      </xsd:simpleType>
    </xsd:element>
    <xsd:element name="_Flow_SignoffStatus" ma:index="8" nillable="true" ma:displayName="Status Genehmigung" ma:description="Status gemäß Genehmigungsworkflow" ma:format="Dropdown" ma:internalName="Status_x0020_Unterschrift">
      <xsd:simpleType>
        <xsd:restriction base="dms:Text">
          <xsd:maxLength value="255"/>
        </xsd:restriction>
      </xsd:simpleType>
    </xsd:element>
    <xsd:element name="_x006f_tj6" ma:index="9" nillable="true" ma:displayName="Person oder Gruppe" ma:hidden="true" ma:list="UserInfo" ma:internalName="_x006f_tj6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9b082353-6c63-4c03-9dfb-96c6c88b9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82a57-0a25-4aa0-961e-5eedcecad30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d5e7068e-0115-4b46-985d-6bf93e10bcc0}" ma:internalName="TaxCatchAll" ma:showField="CatchAllData" ma:web="49e82a57-0a25-4aa0-961e-5eedcecad3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0A8B7C-0EDB-467E-A23E-AB695D1A33BB}">
  <ds:schemaRefs>
    <ds:schemaRef ds:uri="http://schemas.openxmlformats.org/package/2006/metadata/core-properties"/>
    <ds:schemaRef ds:uri="49e82a57-0a25-4aa0-961e-5eedcecad307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535b1bac-b361-48db-a5e5-e8ab6f96f96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3FD132C-0EB6-46FD-8662-EB3DA40F2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6112B9-5BDE-4FAA-BB5F-8D9FB4523C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5b1bac-b361-48db-a5e5-e8ab6f96f967"/>
    <ds:schemaRef ds:uri="49e82a57-0a25-4aa0-961e-5eedcecad3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</vt:i4>
      </vt:variant>
    </vt:vector>
  </HeadingPairs>
  <TitlesOfParts>
    <vt:vector size="6" baseType="lpstr">
      <vt:lpstr>Gesamtbewertung</vt:lpstr>
      <vt:lpstr>Erklärung der Bewertungsmatrix</vt:lpstr>
      <vt:lpstr>Bewertungsmethodik Konzepte</vt:lpstr>
      <vt:lpstr>Bewertungsmethodik Preis</vt:lpstr>
      <vt:lpstr>Preisvergleich</vt:lpstr>
      <vt:lpstr>Gesamtbewertung!Druckbereich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Bewertungsmatrix</dc:title>
  <dc:subject/>
  <dc:creator>Florian Süßbauer</dc:creator>
  <cp:keywords/>
  <dc:description/>
  <cp:lastModifiedBy>Kim Seibt</cp:lastModifiedBy>
  <cp:revision/>
  <dcterms:created xsi:type="dcterms:W3CDTF">2013-01-23T11:35:39Z</dcterms:created>
  <dcterms:modified xsi:type="dcterms:W3CDTF">2026-07-10T12:52:10Z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0x010100CF95163663A1064A9118D9C48AA64CE7</vt:lpwstr>
  </property>
  <property fmtid="{D5CDD505-2E9C-101B-9397-08002B2CF9AE}" pid="3" name="MediaServiceImageTags">
    <vt:lpwstr/>
  </property>
</Properties>
</file>